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037145\Downloads\"/>
    </mc:Choice>
  </mc:AlternateContent>
  <xr:revisionPtr revIDLastSave="0" documentId="8_{29D61297-8709-4823-986A-16E6D1AE0F0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Custo perfil e global" sheetId="5" r:id="rId1"/>
    <sheet name="Planilha de custo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4" l="1"/>
  <c r="K38" i="5"/>
  <c r="J38" i="5"/>
  <c r="I38" i="5"/>
  <c r="H38" i="5"/>
  <c r="Q37" i="5"/>
  <c r="N37" i="5"/>
  <c r="Q36" i="5"/>
  <c r="N36" i="5"/>
  <c r="Q35" i="5"/>
  <c r="N35" i="5"/>
  <c r="Q34" i="5"/>
  <c r="N34" i="5"/>
  <c r="Q33" i="5"/>
  <c r="N33" i="5"/>
  <c r="Q32" i="5"/>
  <c r="N32" i="5"/>
  <c r="Q31" i="5"/>
  <c r="N31" i="5"/>
  <c r="Q30" i="5"/>
  <c r="N30" i="5"/>
  <c r="Q29" i="5"/>
  <c r="N29" i="5"/>
  <c r="Q28" i="5"/>
  <c r="N28" i="5"/>
  <c r="Q27" i="5"/>
  <c r="N27" i="5"/>
  <c r="Q26" i="5"/>
  <c r="N26" i="5"/>
  <c r="Q25" i="5"/>
  <c r="N25" i="5"/>
  <c r="Q24" i="5"/>
  <c r="N24" i="5"/>
  <c r="Q23" i="5"/>
  <c r="N23" i="5"/>
  <c r="Q22" i="5"/>
  <c r="N22" i="5"/>
  <c r="Q21" i="5"/>
  <c r="N21" i="5"/>
  <c r="Q20" i="5"/>
  <c r="N20" i="5"/>
  <c r="Q19" i="5"/>
  <c r="N19" i="5"/>
  <c r="Q18" i="5"/>
  <c r="N18" i="5"/>
  <c r="Q17" i="5"/>
  <c r="N17" i="5"/>
  <c r="Q16" i="5"/>
  <c r="N16" i="5"/>
  <c r="Q15" i="5"/>
  <c r="N15" i="5"/>
  <c r="Q14" i="5"/>
  <c r="D50" i="5" s="1"/>
  <c r="D58" i="5" s="1"/>
  <c r="E58" i="5" s="1"/>
  <c r="N14" i="5"/>
  <c r="Q13" i="5"/>
  <c r="N13" i="5"/>
  <c r="Q12" i="5"/>
  <c r="N12" i="5"/>
  <c r="Q11" i="5"/>
  <c r="D49" i="5" s="1"/>
  <c r="D57" i="5" s="1"/>
  <c r="E57" i="5" s="1"/>
  <c r="N11" i="5"/>
  <c r="Q10" i="5"/>
  <c r="N10" i="5"/>
  <c r="Q9" i="5"/>
  <c r="D48" i="5" s="1"/>
  <c r="D56" i="5" s="1"/>
  <c r="E56" i="5" s="1"/>
  <c r="N9" i="5"/>
  <c r="Q8" i="5"/>
  <c r="N8" i="5"/>
  <c r="Q7" i="5"/>
  <c r="D47" i="5" s="1"/>
  <c r="D55" i="5" s="1"/>
  <c r="E55" i="5" s="1"/>
  <c r="E59" i="5" s="1"/>
  <c r="N7" i="5"/>
  <c r="E58" i="4"/>
  <c r="D58" i="4"/>
  <c r="C58" i="4"/>
  <c r="Q38" i="5" l="1"/>
  <c r="Q39" i="5" s="1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D41" i="4"/>
  <c r="C60" i="4"/>
  <c r="C51" i="4" l="1"/>
  <c r="C41" i="4"/>
  <c r="B69" i="4" l="1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4" i="4"/>
  <c r="B41" i="4"/>
  <c r="B36" i="4"/>
  <c r="B27" i="4"/>
  <c r="B15" i="4"/>
  <c r="AG8" i="4"/>
  <c r="AG11" i="4" s="1"/>
  <c r="AF8" i="4"/>
  <c r="AF11" i="4" s="1"/>
  <c r="AE8" i="4"/>
  <c r="AE11" i="4" s="1"/>
  <c r="AD8" i="4"/>
  <c r="AD11" i="4" s="1"/>
  <c r="AC8" i="4"/>
  <c r="AC11" i="4" s="1"/>
  <c r="AB8" i="4"/>
  <c r="AB11" i="4" s="1"/>
  <c r="AA8" i="4"/>
  <c r="AA11" i="4" s="1"/>
  <c r="Z8" i="4"/>
  <c r="Z11" i="4" s="1"/>
  <c r="Y8" i="4"/>
  <c r="Y11" i="4" s="1"/>
  <c r="X8" i="4"/>
  <c r="X11" i="4" s="1"/>
  <c r="W8" i="4"/>
  <c r="W11" i="4" s="1"/>
  <c r="W14" i="4" s="1"/>
  <c r="V8" i="4"/>
  <c r="V11" i="4" s="1"/>
  <c r="U8" i="4"/>
  <c r="U11" i="4" s="1"/>
  <c r="T8" i="4"/>
  <c r="T11" i="4" s="1"/>
  <c r="S8" i="4"/>
  <c r="S11" i="4" s="1"/>
  <c r="R8" i="4"/>
  <c r="R11" i="4" s="1"/>
  <c r="Q8" i="4"/>
  <c r="Q11" i="4" s="1"/>
  <c r="P8" i="4"/>
  <c r="P11" i="4" s="1"/>
  <c r="O8" i="4"/>
  <c r="O11" i="4" s="1"/>
  <c r="N8" i="4"/>
  <c r="N11" i="4" s="1"/>
  <c r="M8" i="4"/>
  <c r="M11" i="4" s="1"/>
  <c r="L8" i="4"/>
  <c r="L11" i="4" s="1"/>
  <c r="K8" i="4"/>
  <c r="K11" i="4" s="1"/>
  <c r="J8" i="4"/>
  <c r="J11" i="4" s="1"/>
  <c r="J13" i="4" s="1"/>
  <c r="I8" i="4"/>
  <c r="I11" i="4" s="1"/>
  <c r="H8" i="4"/>
  <c r="H11" i="4" s="1"/>
  <c r="G8" i="4"/>
  <c r="G11" i="4" s="1"/>
  <c r="G14" i="4" s="1"/>
  <c r="F8" i="4"/>
  <c r="F11" i="4" s="1"/>
  <c r="E8" i="4"/>
  <c r="E11" i="4" s="1"/>
  <c r="D8" i="4"/>
  <c r="D11" i="4" s="1"/>
  <c r="C8" i="4"/>
  <c r="C11" i="4" s="1"/>
  <c r="AH7" i="4"/>
  <c r="E13" i="4" l="1"/>
  <c r="E12" i="4"/>
  <c r="Q13" i="4"/>
  <c r="Q12" i="4"/>
  <c r="Q15" i="4" s="1"/>
  <c r="AC13" i="4"/>
  <c r="AC12" i="4"/>
  <c r="I13" i="4"/>
  <c r="I12" i="4"/>
  <c r="I15" i="4" s="1"/>
  <c r="M13" i="4"/>
  <c r="M12" i="4"/>
  <c r="U13" i="4"/>
  <c r="U12" i="4"/>
  <c r="Y13" i="4"/>
  <c r="Y12" i="4"/>
  <c r="AG13" i="4"/>
  <c r="AG12" i="4"/>
  <c r="F14" i="4"/>
  <c r="F12" i="4"/>
  <c r="N14" i="4"/>
  <c r="N12" i="4"/>
  <c r="V14" i="4"/>
  <c r="V12" i="4"/>
  <c r="AD14" i="4"/>
  <c r="AD12" i="4"/>
  <c r="L12" i="4"/>
  <c r="L14" i="4"/>
  <c r="L13" i="4"/>
  <c r="AB12" i="4"/>
  <c r="AB14" i="4"/>
  <c r="AB13" i="4"/>
  <c r="C12" i="4"/>
  <c r="C13" i="4"/>
  <c r="K13" i="4"/>
  <c r="K12" i="4"/>
  <c r="O12" i="4"/>
  <c r="O13" i="4"/>
  <c r="W12" i="4"/>
  <c r="W13" i="4"/>
  <c r="AE12" i="4"/>
  <c r="AE13" i="4"/>
  <c r="K14" i="4"/>
  <c r="P12" i="4"/>
  <c r="P13" i="4"/>
  <c r="P14" i="4"/>
  <c r="X12" i="4"/>
  <c r="X13" i="4"/>
  <c r="X14" i="4"/>
  <c r="N13" i="4"/>
  <c r="O14" i="4"/>
  <c r="J14" i="4"/>
  <c r="J12" i="4"/>
  <c r="R14" i="4"/>
  <c r="R12" i="4"/>
  <c r="Z14" i="4"/>
  <c r="Z12" i="4"/>
  <c r="D12" i="4"/>
  <c r="D14" i="4"/>
  <c r="D13" i="4"/>
  <c r="T12" i="4"/>
  <c r="T14" i="4"/>
  <c r="T13" i="4"/>
  <c r="F13" i="4"/>
  <c r="V13" i="4"/>
  <c r="G13" i="4"/>
  <c r="G12" i="4"/>
  <c r="S13" i="4"/>
  <c r="S12" i="4"/>
  <c r="AA13" i="4"/>
  <c r="AA12" i="4"/>
  <c r="Z13" i="4"/>
  <c r="AA14" i="4"/>
  <c r="W15" i="4"/>
  <c r="H12" i="4"/>
  <c r="H13" i="4"/>
  <c r="H14" i="4"/>
  <c r="AF12" i="4"/>
  <c r="AF13" i="4"/>
  <c r="AF14" i="4"/>
  <c r="AD13" i="4"/>
  <c r="AE14" i="4"/>
  <c r="R13" i="4"/>
  <c r="C14" i="4"/>
  <c r="S14" i="4"/>
  <c r="E14" i="4"/>
  <c r="I14" i="4"/>
  <c r="M14" i="4"/>
  <c r="Q14" i="4"/>
  <c r="U14" i="4"/>
  <c r="U15" i="4" s="1"/>
  <c r="Y14" i="4"/>
  <c r="AC14" i="4"/>
  <c r="AC15" i="4" s="1"/>
  <c r="AG14" i="4"/>
  <c r="E15" i="4"/>
  <c r="M15" i="4"/>
  <c r="Y15" i="4"/>
  <c r="B45" i="4"/>
  <c r="AG15" i="4" l="1"/>
  <c r="J15" i="4"/>
  <c r="V15" i="4"/>
  <c r="R15" i="4"/>
  <c r="R30" i="4" s="1"/>
  <c r="G15" i="4"/>
  <c r="D15" i="4"/>
  <c r="L15" i="4"/>
  <c r="AF15" i="4"/>
  <c r="AF32" i="4" s="1"/>
  <c r="O15" i="4"/>
  <c r="K15" i="4"/>
  <c r="K38" i="4" s="1"/>
  <c r="H15" i="4"/>
  <c r="P15" i="4"/>
  <c r="P53" i="4" s="1"/>
  <c r="P54" i="4" s="1"/>
  <c r="AE15" i="4"/>
  <c r="N15" i="4"/>
  <c r="S15" i="4"/>
  <c r="S31" i="4" s="1"/>
  <c r="X15" i="4"/>
  <c r="X40" i="4" s="1"/>
  <c r="F15" i="4"/>
  <c r="Z15" i="4"/>
  <c r="AD15" i="4"/>
  <c r="AD53" i="4" s="1"/>
  <c r="AD54" i="4" s="1"/>
  <c r="T15" i="4"/>
  <c r="T32" i="4" s="1"/>
  <c r="AB15" i="4"/>
  <c r="AB38" i="4" s="1"/>
  <c r="AA15" i="4"/>
  <c r="Z53" i="4"/>
  <c r="Z54" i="4" s="1"/>
  <c r="Z34" i="4"/>
  <c r="Z30" i="4"/>
  <c r="Z35" i="4"/>
  <c r="Z43" i="4"/>
  <c r="Z44" i="4" s="1"/>
  <c r="Z40" i="4"/>
  <c r="Z38" i="4"/>
  <c r="Z33" i="4"/>
  <c r="Z32" i="4"/>
  <c r="Z26" i="4"/>
  <c r="Z22" i="4"/>
  <c r="Z24" i="4"/>
  <c r="Z39" i="4"/>
  <c r="Z23" i="4"/>
  <c r="Z19" i="4"/>
  <c r="Z29" i="4"/>
  <c r="Z20" i="4"/>
  <c r="Z21" i="4"/>
  <c r="Z31" i="4"/>
  <c r="Z25" i="4"/>
  <c r="P21" i="4"/>
  <c r="AD32" i="4"/>
  <c r="AD33" i="4"/>
  <c r="N43" i="4"/>
  <c r="N44" i="4" s="1"/>
  <c r="N34" i="4"/>
  <c r="N30" i="4"/>
  <c r="N53" i="4"/>
  <c r="N54" i="4" s="1"/>
  <c r="N35" i="4"/>
  <c r="N31" i="4"/>
  <c r="N26" i="4"/>
  <c r="N22" i="4"/>
  <c r="N39" i="4"/>
  <c r="N40" i="4"/>
  <c r="N32" i="4"/>
  <c r="N23" i="4"/>
  <c r="N19" i="4"/>
  <c r="N38" i="4"/>
  <c r="N33" i="4"/>
  <c r="N24" i="4"/>
  <c r="N20" i="4"/>
  <c r="N21" i="4"/>
  <c r="N25" i="4"/>
  <c r="N29" i="4"/>
  <c r="R34" i="4"/>
  <c r="R38" i="4"/>
  <c r="R22" i="4"/>
  <c r="R23" i="4"/>
  <c r="R53" i="4"/>
  <c r="R54" i="4" s="1"/>
  <c r="G40" i="4"/>
  <c r="G35" i="4"/>
  <c r="G31" i="4"/>
  <c r="G53" i="4"/>
  <c r="G54" i="4" s="1"/>
  <c r="G43" i="4"/>
  <c r="G44" i="4" s="1"/>
  <c r="G38" i="4"/>
  <c r="G29" i="4"/>
  <c r="G23" i="4"/>
  <c r="G19" i="4"/>
  <c r="G39" i="4"/>
  <c r="G34" i="4"/>
  <c r="G25" i="4"/>
  <c r="G21" i="4"/>
  <c r="G33" i="4"/>
  <c r="G30" i="4"/>
  <c r="G24" i="4"/>
  <c r="G20" i="4"/>
  <c r="G32" i="4"/>
  <c r="G26" i="4"/>
  <c r="G22" i="4"/>
  <c r="T21" i="4"/>
  <c r="D53" i="4"/>
  <c r="D54" i="4" s="1"/>
  <c r="D43" i="4"/>
  <c r="D44" i="4" s="1"/>
  <c r="D38" i="4"/>
  <c r="D32" i="4"/>
  <c r="D39" i="4"/>
  <c r="D33" i="4"/>
  <c r="D35" i="4"/>
  <c r="D31" i="4"/>
  <c r="D24" i="4"/>
  <c r="D20" i="4"/>
  <c r="D29" i="4"/>
  <c r="D26" i="4"/>
  <c r="D40" i="4"/>
  <c r="D25" i="4"/>
  <c r="D21" i="4"/>
  <c r="D22" i="4"/>
  <c r="D23" i="4"/>
  <c r="D34" i="4"/>
  <c r="D30" i="4"/>
  <c r="D19" i="4"/>
  <c r="AB43" i="4"/>
  <c r="AB44" i="4" s="1"/>
  <c r="AB39" i="4"/>
  <c r="AB24" i="4"/>
  <c r="AB34" i="4"/>
  <c r="AB31" i="4"/>
  <c r="AF38" i="4"/>
  <c r="AF24" i="4"/>
  <c r="AF26" i="4"/>
  <c r="AF21" i="4"/>
  <c r="AF19" i="4"/>
  <c r="AA40" i="4"/>
  <c r="AA35" i="4"/>
  <c r="AA31" i="4"/>
  <c r="AA38" i="4"/>
  <c r="AA53" i="4"/>
  <c r="AA54" i="4" s="1"/>
  <c r="AA39" i="4"/>
  <c r="AA34" i="4"/>
  <c r="AA23" i="4"/>
  <c r="AA19" i="4"/>
  <c r="AA25" i="4"/>
  <c r="AA43" i="4"/>
  <c r="AA44" i="4" s="1"/>
  <c r="AA29" i="4"/>
  <c r="AA24" i="4"/>
  <c r="AA20" i="4"/>
  <c r="AA30" i="4"/>
  <c r="AA21" i="4"/>
  <c r="AA22" i="4"/>
  <c r="AA33" i="4"/>
  <c r="AA32" i="4"/>
  <c r="AA26" i="4"/>
  <c r="L53" i="4"/>
  <c r="L54" i="4" s="1"/>
  <c r="L43" i="4"/>
  <c r="L44" i="4" s="1"/>
  <c r="L38" i="4"/>
  <c r="L32" i="4"/>
  <c r="L40" i="4"/>
  <c r="L39" i="4"/>
  <c r="L33" i="4"/>
  <c r="L35" i="4"/>
  <c r="L29" i="4"/>
  <c r="L24" i="4"/>
  <c r="L20" i="4"/>
  <c r="L31" i="4"/>
  <c r="L26" i="4"/>
  <c r="L34" i="4"/>
  <c r="L30" i="4"/>
  <c r="L25" i="4"/>
  <c r="L21" i="4"/>
  <c r="L22" i="4"/>
  <c r="L19" i="4"/>
  <c r="L23" i="4"/>
  <c r="F34" i="4"/>
  <c r="F30" i="4"/>
  <c r="F40" i="4"/>
  <c r="F35" i="4"/>
  <c r="F26" i="4"/>
  <c r="F22" i="4"/>
  <c r="F53" i="4"/>
  <c r="F54" i="4" s="1"/>
  <c r="F38" i="4"/>
  <c r="F33" i="4"/>
  <c r="F43" i="4"/>
  <c r="F44" i="4" s="1"/>
  <c r="F39" i="4"/>
  <c r="F29" i="4"/>
  <c r="F23" i="4"/>
  <c r="F19" i="4"/>
  <c r="F31" i="4"/>
  <c r="F24" i="4"/>
  <c r="F20" i="4"/>
  <c r="F25" i="4"/>
  <c r="F32" i="4"/>
  <c r="F21" i="4"/>
  <c r="X25" i="4"/>
  <c r="H53" i="4"/>
  <c r="H54" i="4" s="1"/>
  <c r="H43" i="4"/>
  <c r="H44" i="4" s="1"/>
  <c r="H40" i="4"/>
  <c r="H38" i="4"/>
  <c r="H32" i="4"/>
  <c r="H39" i="4"/>
  <c r="H33" i="4"/>
  <c r="H30" i="4"/>
  <c r="H24" i="4"/>
  <c r="H20" i="4"/>
  <c r="H22" i="4"/>
  <c r="H34" i="4"/>
  <c r="H31" i="4"/>
  <c r="H25" i="4"/>
  <c r="H21" i="4"/>
  <c r="H35" i="4"/>
  <c r="H26" i="4"/>
  <c r="H29" i="4"/>
  <c r="H19" i="4"/>
  <c r="H23" i="4"/>
  <c r="J53" i="4"/>
  <c r="J54" i="4" s="1"/>
  <c r="J34" i="4"/>
  <c r="J30" i="4"/>
  <c r="J35" i="4"/>
  <c r="J38" i="4"/>
  <c r="J33" i="4"/>
  <c r="J32" i="4"/>
  <c r="J26" i="4"/>
  <c r="J22" i="4"/>
  <c r="J24" i="4"/>
  <c r="J20" i="4"/>
  <c r="J39" i="4"/>
  <c r="J23" i="4"/>
  <c r="J19" i="4"/>
  <c r="J43" i="4"/>
  <c r="J44" i="4" s="1"/>
  <c r="J40" i="4"/>
  <c r="J29" i="4"/>
  <c r="J31" i="4"/>
  <c r="J25" i="4"/>
  <c r="J21" i="4"/>
  <c r="O40" i="4"/>
  <c r="O53" i="4"/>
  <c r="O54" i="4" s="1"/>
  <c r="O35" i="4"/>
  <c r="O31" i="4"/>
  <c r="O38" i="4"/>
  <c r="O43" i="4"/>
  <c r="O44" i="4" s="1"/>
  <c r="O32" i="4"/>
  <c r="O23" i="4"/>
  <c r="O19" i="4"/>
  <c r="O39" i="4"/>
  <c r="O29" i="4"/>
  <c r="O25" i="4"/>
  <c r="O21" i="4"/>
  <c r="O33" i="4"/>
  <c r="O24" i="4"/>
  <c r="O20" i="4"/>
  <c r="O34" i="4"/>
  <c r="O22" i="4"/>
  <c r="O30" i="4"/>
  <c r="O26" i="4"/>
  <c r="E53" i="4"/>
  <c r="E54" i="4" s="1"/>
  <c r="E39" i="4"/>
  <c r="E33" i="4"/>
  <c r="E29" i="4"/>
  <c r="E34" i="4"/>
  <c r="E43" i="4"/>
  <c r="E44" i="4" s="1"/>
  <c r="E40" i="4"/>
  <c r="E32" i="4"/>
  <c r="E25" i="4"/>
  <c r="E21" i="4"/>
  <c r="E23" i="4"/>
  <c r="E38" i="4"/>
  <c r="E35" i="4"/>
  <c r="E26" i="4"/>
  <c r="E22" i="4"/>
  <c r="E30" i="4"/>
  <c r="E19" i="4"/>
  <c r="E24" i="4"/>
  <c r="E20" i="4"/>
  <c r="E31" i="4"/>
  <c r="AE40" i="4"/>
  <c r="AE53" i="4"/>
  <c r="AE54" i="4" s="1"/>
  <c r="AE35" i="4"/>
  <c r="AE31" i="4"/>
  <c r="AE38" i="4"/>
  <c r="AE32" i="4"/>
  <c r="AE23" i="4"/>
  <c r="AE19" i="4"/>
  <c r="AE39" i="4"/>
  <c r="AE34" i="4"/>
  <c r="AE29" i="4"/>
  <c r="AE21" i="4"/>
  <c r="AE33" i="4"/>
  <c r="AE24" i="4"/>
  <c r="AE20" i="4"/>
  <c r="AE43" i="4"/>
  <c r="AE44" i="4" s="1"/>
  <c r="AE25" i="4"/>
  <c r="AE26" i="4"/>
  <c r="AE22" i="4"/>
  <c r="AE30" i="4"/>
  <c r="W40" i="4"/>
  <c r="W53" i="4"/>
  <c r="W54" i="4" s="1"/>
  <c r="W35" i="4"/>
  <c r="W31" i="4"/>
  <c r="W43" i="4"/>
  <c r="W44" i="4" s="1"/>
  <c r="W38" i="4"/>
  <c r="W29" i="4"/>
  <c r="W23" i="4"/>
  <c r="W19" i="4"/>
  <c r="W34" i="4"/>
  <c r="W32" i="4"/>
  <c r="W21" i="4"/>
  <c r="W33" i="4"/>
  <c r="W30" i="4"/>
  <c r="W24" i="4"/>
  <c r="W20" i="4"/>
  <c r="W39" i="4"/>
  <c r="W25" i="4"/>
  <c r="W26" i="4"/>
  <c r="W22" i="4"/>
  <c r="Q53" i="4"/>
  <c r="Q54" i="4" s="1"/>
  <c r="Q39" i="4"/>
  <c r="Q33" i="4"/>
  <c r="Q29" i="4"/>
  <c r="Q40" i="4"/>
  <c r="Q34" i="4"/>
  <c r="Q25" i="4"/>
  <c r="Q21" i="4"/>
  <c r="Q19" i="4"/>
  <c r="Q43" i="4"/>
  <c r="Q44" i="4" s="1"/>
  <c r="Q38" i="4"/>
  <c r="Q35" i="4"/>
  <c r="Q30" i="4"/>
  <c r="Q26" i="4"/>
  <c r="Q22" i="4"/>
  <c r="Q31" i="4"/>
  <c r="Q23" i="4"/>
  <c r="Q20" i="4"/>
  <c r="Q32" i="4"/>
  <c r="Q24" i="4"/>
  <c r="S35" i="4"/>
  <c r="S34" i="4"/>
  <c r="S53" i="4"/>
  <c r="S54" i="4" s="1"/>
  <c r="S26" i="4"/>
  <c r="C15" i="4"/>
  <c r="AC40" i="4"/>
  <c r="AC39" i="4"/>
  <c r="AC33" i="4"/>
  <c r="AC29" i="4"/>
  <c r="AC53" i="4"/>
  <c r="AC54" i="4" s="1"/>
  <c r="AC43" i="4"/>
  <c r="AC44" i="4" s="1"/>
  <c r="AC34" i="4"/>
  <c r="AC30" i="4"/>
  <c r="AC25" i="4"/>
  <c r="AC21" i="4"/>
  <c r="AC23" i="4"/>
  <c r="AC38" i="4"/>
  <c r="AC35" i="4"/>
  <c r="AC31" i="4"/>
  <c r="AC26" i="4"/>
  <c r="AC22" i="4"/>
  <c r="AC32" i="4"/>
  <c r="AC19" i="4"/>
  <c r="AC24" i="4"/>
  <c r="AC20" i="4"/>
  <c r="M40" i="4"/>
  <c r="M39" i="4"/>
  <c r="M33" i="4"/>
  <c r="M29" i="4"/>
  <c r="M43" i="4"/>
  <c r="M44" i="4" s="1"/>
  <c r="M34" i="4"/>
  <c r="M53" i="4"/>
  <c r="M54" i="4" s="1"/>
  <c r="M30" i="4"/>
  <c r="M25" i="4"/>
  <c r="M21" i="4"/>
  <c r="M32" i="4"/>
  <c r="M23" i="4"/>
  <c r="M38" i="4"/>
  <c r="M35" i="4"/>
  <c r="M31" i="4"/>
  <c r="M26" i="4"/>
  <c r="M22" i="4"/>
  <c r="M19" i="4"/>
  <c r="M20" i="4"/>
  <c r="M24" i="4"/>
  <c r="U53" i="4"/>
  <c r="U54" i="4" s="1"/>
  <c r="U39" i="4"/>
  <c r="U33" i="4"/>
  <c r="U29" i="4"/>
  <c r="U34" i="4"/>
  <c r="U32" i="4"/>
  <c r="U25" i="4"/>
  <c r="U21" i="4"/>
  <c r="U43" i="4"/>
  <c r="U44" i="4" s="1"/>
  <c r="U30" i="4"/>
  <c r="U23" i="4"/>
  <c r="U38" i="4"/>
  <c r="U35" i="4"/>
  <c r="U26" i="4"/>
  <c r="U22" i="4"/>
  <c r="U40" i="4"/>
  <c r="U19" i="4"/>
  <c r="U24" i="4"/>
  <c r="U31" i="4"/>
  <c r="U20" i="4"/>
  <c r="K31" i="4"/>
  <c r="K23" i="4"/>
  <c r="K43" i="4"/>
  <c r="K44" i="4" s="1"/>
  <c r="K25" i="4"/>
  <c r="K32" i="4"/>
  <c r="V34" i="4"/>
  <c r="V30" i="4"/>
  <c r="V53" i="4"/>
  <c r="V54" i="4" s="1"/>
  <c r="V40" i="4"/>
  <c r="V35" i="4"/>
  <c r="V26" i="4"/>
  <c r="V22" i="4"/>
  <c r="V38" i="4"/>
  <c r="V33" i="4"/>
  <c r="V31" i="4"/>
  <c r="V20" i="4"/>
  <c r="V39" i="4"/>
  <c r="V43" i="4"/>
  <c r="V44" i="4" s="1"/>
  <c r="V29" i="4"/>
  <c r="V23" i="4"/>
  <c r="V19" i="4"/>
  <c r="V24" i="4"/>
  <c r="V32" i="4"/>
  <c r="V25" i="4"/>
  <c r="V21" i="4"/>
  <c r="AG39" i="4"/>
  <c r="AG33" i="4"/>
  <c r="AG29" i="4"/>
  <c r="AG40" i="4"/>
  <c r="AG34" i="4"/>
  <c r="AG32" i="4"/>
  <c r="AG25" i="4"/>
  <c r="AG21" i="4"/>
  <c r="AG31" i="4"/>
  <c r="AG19" i="4"/>
  <c r="AG53" i="4"/>
  <c r="AG54" i="4" s="1"/>
  <c r="AG43" i="4"/>
  <c r="AG44" i="4" s="1"/>
  <c r="AG38" i="4"/>
  <c r="AG35" i="4"/>
  <c r="AG30" i="4"/>
  <c r="AG26" i="4"/>
  <c r="AG22" i="4"/>
  <c r="AG23" i="4"/>
  <c r="AG20" i="4"/>
  <c r="AG24" i="4"/>
  <c r="Y43" i="4"/>
  <c r="Y44" i="4" s="1"/>
  <c r="Y39" i="4"/>
  <c r="Y33" i="4"/>
  <c r="Y29" i="4"/>
  <c r="Y34" i="4"/>
  <c r="Y31" i="4"/>
  <c r="Y25" i="4"/>
  <c r="Y21" i="4"/>
  <c r="Y19" i="4"/>
  <c r="Y53" i="4"/>
  <c r="Y54" i="4" s="1"/>
  <c r="Y40" i="4"/>
  <c r="Y38" i="4"/>
  <c r="Y35" i="4"/>
  <c r="Y32" i="4"/>
  <c r="Y26" i="4"/>
  <c r="Y22" i="4"/>
  <c r="Y23" i="4"/>
  <c r="Y20" i="4"/>
  <c r="Y30" i="4"/>
  <c r="Y24" i="4"/>
  <c r="I53" i="4"/>
  <c r="I54" i="4" s="1"/>
  <c r="I43" i="4"/>
  <c r="I44" i="4" s="1"/>
  <c r="I39" i="4"/>
  <c r="I33" i="4"/>
  <c r="I29" i="4"/>
  <c r="I34" i="4"/>
  <c r="I31" i="4"/>
  <c r="I25" i="4"/>
  <c r="I21" i="4"/>
  <c r="I19" i="4"/>
  <c r="I40" i="4"/>
  <c r="I38" i="4"/>
  <c r="I35" i="4"/>
  <c r="I32" i="4"/>
  <c r="I26" i="4"/>
  <c r="I22" i="4"/>
  <c r="I23" i="4"/>
  <c r="I30" i="4"/>
  <c r="I20" i="4"/>
  <c r="I24" i="4"/>
  <c r="X24" i="4" l="1"/>
  <c r="AF31" i="4"/>
  <c r="AF25" i="4"/>
  <c r="AF30" i="4"/>
  <c r="AF33" i="4"/>
  <c r="AF43" i="4"/>
  <c r="AF44" i="4" s="1"/>
  <c r="T35" i="4"/>
  <c r="R20" i="4"/>
  <c r="R27" i="4" s="1"/>
  <c r="R31" i="4"/>
  <c r="R26" i="4"/>
  <c r="R35" i="4"/>
  <c r="R40" i="4"/>
  <c r="P24" i="4"/>
  <c r="X53" i="4"/>
  <c r="X54" i="4" s="1"/>
  <c r="AF22" i="4"/>
  <c r="AF29" i="4"/>
  <c r="AF36" i="4" s="1"/>
  <c r="AF45" i="4" s="1"/>
  <c r="AF46" i="4" s="1"/>
  <c r="AF40" i="4"/>
  <c r="AF39" i="4"/>
  <c r="AF53" i="4"/>
  <c r="AF54" i="4" s="1"/>
  <c r="R25" i="4"/>
  <c r="R32" i="4"/>
  <c r="R39" i="4"/>
  <c r="R29" i="4"/>
  <c r="R43" i="4"/>
  <c r="R44" i="4" s="1"/>
  <c r="X29" i="4"/>
  <c r="AF23" i="4"/>
  <c r="AF35" i="4"/>
  <c r="AF34" i="4"/>
  <c r="AF20" i="4"/>
  <c r="R21" i="4"/>
  <c r="R19" i="4"/>
  <c r="R24" i="4"/>
  <c r="R33" i="4"/>
  <c r="K33" i="4"/>
  <c r="K34" i="4"/>
  <c r="K35" i="4"/>
  <c r="K36" i="4" s="1"/>
  <c r="X19" i="4"/>
  <c r="X31" i="4"/>
  <c r="X39" i="4"/>
  <c r="T25" i="4"/>
  <c r="T33" i="4"/>
  <c r="P25" i="4"/>
  <c r="P40" i="4"/>
  <c r="K20" i="4"/>
  <c r="K27" i="4" s="1"/>
  <c r="K26" i="4"/>
  <c r="K24" i="4"/>
  <c r="K30" i="4"/>
  <c r="K39" i="4"/>
  <c r="K40" i="4"/>
  <c r="X22" i="4"/>
  <c r="X35" i="4"/>
  <c r="X32" i="4"/>
  <c r="T23" i="4"/>
  <c r="T29" i="4"/>
  <c r="T38" i="4"/>
  <c r="P31" i="4"/>
  <c r="P22" i="4"/>
  <c r="P32" i="4"/>
  <c r="K53" i="4"/>
  <c r="K54" i="4" s="1"/>
  <c r="K22" i="4"/>
  <c r="K21" i="4"/>
  <c r="K29" i="4"/>
  <c r="K19" i="4"/>
  <c r="X21" i="4"/>
  <c r="X27" i="4" s="1"/>
  <c r="X20" i="4"/>
  <c r="X43" i="4"/>
  <c r="X44" i="4" s="1"/>
  <c r="T30" i="4"/>
  <c r="T20" i="4"/>
  <c r="T43" i="4"/>
  <c r="T44" i="4" s="1"/>
  <c r="P23" i="4"/>
  <c r="P30" i="4"/>
  <c r="P38" i="4"/>
  <c r="S25" i="4"/>
  <c r="X23" i="4"/>
  <c r="X26" i="4"/>
  <c r="X34" i="4"/>
  <c r="X30" i="4"/>
  <c r="X38" i="4"/>
  <c r="T22" i="4"/>
  <c r="T34" i="4"/>
  <c r="T24" i="4"/>
  <c r="T39" i="4"/>
  <c r="T53" i="4"/>
  <c r="T54" i="4" s="1"/>
  <c r="AD22" i="4"/>
  <c r="P19" i="4"/>
  <c r="P29" i="4"/>
  <c r="P35" i="4"/>
  <c r="P33" i="4"/>
  <c r="P36" i="4" s="1"/>
  <c r="P43" i="4"/>
  <c r="P44" i="4" s="1"/>
  <c r="X33" i="4"/>
  <c r="T19" i="4"/>
  <c r="T26" i="4"/>
  <c r="T40" i="4"/>
  <c r="T31" i="4"/>
  <c r="AD21" i="4"/>
  <c r="AD30" i="4"/>
  <c r="P26" i="4"/>
  <c r="P34" i="4"/>
  <c r="P20" i="4"/>
  <c r="P39" i="4"/>
  <c r="S22" i="4"/>
  <c r="S20" i="4"/>
  <c r="S19" i="4"/>
  <c r="S39" i="4"/>
  <c r="S43" i="4"/>
  <c r="S44" i="4" s="1"/>
  <c r="AD25" i="4"/>
  <c r="AD38" i="4"/>
  <c r="AD39" i="4"/>
  <c r="AD26" i="4"/>
  <c r="AD34" i="4"/>
  <c r="S33" i="4"/>
  <c r="S24" i="4"/>
  <c r="S38" i="4"/>
  <c r="S40" i="4"/>
  <c r="AD29" i="4"/>
  <c r="AD19" i="4"/>
  <c r="AD40" i="4"/>
  <c r="AD31" i="4"/>
  <c r="AD43" i="4"/>
  <c r="AD44" i="4" s="1"/>
  <c r="S23" i="4"/>
  <c r="S29" i="4"/>
  <c r="S21" i="4"/>
  <c r="S32" i="4"/>
  <c r="S30" i="4"/>
  <c r="AD24" i="4"/>
  <c r="AD23" i="4"/>
  <c r="AD20" i="4"/>
  <c r="AD35" i="4"/>
  <c r="AB21" i="4"/>
  <c r="AB22" i="4"/>
  <c r="AB29" i="4"/>
  <c r="AB40" i="4"/>
  <c r="AB53" i="4"/>
  <c r="AB54" i="4" s="1"/>
  <c r="F36" i="4"/>
  <c r="AA36" i="4"/>
  <c r="AB19" i="4"/>
  <c r="AB25" i="4"/>
  <c r="AB26" i="4"/>
  <c r="AB35" i="4"/>
  <c r="AB32" i="4"/>
  <c r="D27" i="4"/>
  <c r="N36" i="4"/>
  <c r="Z36" i="4"/>
  <c r="AB23" i="4"/>
  <c r="AB30" i="4"/>
  <c r="AB20" i="4"/>
  <c r="AB33" i="4"/>
  <c r="E36" i="4"/>
  <c r="AG36" i="4"/>
  <c r="Q36" i="4"/>
  <c r="AE27" i="4"/>
  <c r="O36" i="4"/>
  <c r="I36" i="4"/>
  <c r="Y27" i="4"/>
  <c r="U27" i="4"/>
  <c r="J27" i="4"/>
  <c r="H36" i="4"/>
  <c r="F27" i="4"/>
  <c r="R36" i="4"/>
  <c r="I27" i="4"/>
  <c r="AG27" i="4"/>
  <c r="V36" i="4"/>
  <c r="M27" i="4"/>
  <c r="AC27" i="4"/>
  <c r="W36" i="4"/>
  <c r="AE36" i="4"/>
  <c r="AE45" i="4" s="1"/>
  <c r="AE46" i="4" s="1"/>
  <c r="H27" i="4"/>
  <c r="L27" i="4"/>
  <c r="AF27" i="4"/>
  <c r="D36" i="4"/>
  <c r="G36" i="4"/>
  <c r="Z27" i="4"/>
  <c r="Y36" i="4"/>
  <c r="V27" i="4"/>
  <c r="U36" i="4"/>
  <c r="M36" i="4"/>
  <c r="AC36" i="4"/>
  <c r="C40" i="4"/>
  <c r="C43" i="4"/>
  <c r="C44" i="4" s="1"/>
  <c r="C35" i="4"/>
  <c r="C31" i="4"/>
  <c r="C38" i="4"/>
  <c r="C39" i="4"/>
  <c r="C34" i="4"/>
  <c r="C30" i="4"/>
  <c r="C23" i="4"/>
  <c r="C19" i="4"/>
  <c r="C53" i="4"/>
  <c r="C54" i="4" s="1"/>
  <c r="C32" i="4"/>
  <c r="C24" i="4"/>
  <c r="C20" i="4"/>
  <c r="C25" i="4"/>
  <c r="C21" i="4"/>
  <c r="C22" i="4"/>
  <c r="C29" i="4"/>
  <c r="C26" i="4"/>
  <c r="C33" i="4"/>
  <c r="Q27" i="4"/>
  <c r="Q45" i="4" s="1"/>
  <c r="Q46" i="4" s="1"/>
  <c r="W27" i="4"/>
  <c r="E27" i="4"/>
  <c r="E45" i="4" s="1"/>
  <c r="E46" i="4" s="1"/>
  <c r="O27" i="4"/>
  <c r="J36" i="4"/>
  <c r="L36" i="4"/>
  <c r="AA27" i="4"/>
  <c r="AA45" i="4" s="1"/>
  <c r="AA46" i="4" s="1"/>
  <c r="G27" i="4"/>
  <c r="N27" i="4"/>
  <c r="N45" i="4" l="1"/>
  <c r="N46" i="4" s="1"/>
  <c r="N58" i="4" s="1"/>
  <c r="P27" i="4"/>
  <c r="T36" i="4"/>
  <c r="R45" i="4"/>
  <c r="R46" i="4" s="1"/>
  <c r="R58" i="4" s="1"/>
  <c r="J45" i="4"/>
  <c r="J46" i="4" s="1"/>
  <c r="J48" i="4" s="1"/>
  <c r="J51" i="4" s="1"/>
  <c r="O45" i="4"/>
  <c r="O46" i="4" s="1"/>
  <c r="O48" i="4" s="1"/>
  <c r="O51" i="4" s="1"/>
  <c r="AD36" i="4"/>
  <c r="T27" i="4"/>
  <c r="T45" i="4" s="1"/>
  <c r="T46" i="4" s="1"/>
  <c r="X36" i="4"/>
  <c r="X45" i="4" s="1"/>
  <c r="X46" i="4" s="1"/>
  <c r="AG45" i="4"/>
  <c r="AG46" i="4" s="1"/>
  <c r="AG48" i="4" s="1"/>
  <c r="AG51" i="4" s="1"/>
  <c r="F45" i="4"/>
  <c r="F46" i="4" s="1"/>
  <c r="F48" i="4" s="1"/>
  <c r="F51" i="4" s="1"/>
  <c r="D45" i="4"/>
  <c r="D46" i="4" s="1"/>
  <c r="D48" i="4" s="1"/>
  <c r="D51" i="4" s="1"/>
  <c r="Z45" i="4"/>
  <c r="Z46" i="4" s="1"/>
  <c r="Z58" i="4" s="1"/>
  <c r="AB27" i="4"/>
  <c r="S27" i="4"/>
  <c r="AD27" i="4"/>
  <c r="AD45" i="4" s="1"/>
  <c r="AD46" i="4" s="1"/>
  <c r="P45" i="4"/>
  <c r="P46" i="4" s="1"/>
  <c r="P58" i="4" s="1"/>
  <c r="W45" i="4"/>
  <c r="W46" i="4" s="1"/>
  <c r="W58" i="4" s="1"/>
  <c r="AB36" i="4"/>
  <c r="AB45" i="4" s="1"/>
  <c r="AB46" i="4" s="1"/>
  <c r="AB58" i="4" s="1"/>
  <c r="M45" i="4"/>
  <c r="M46" i="4" s="1"/>
  <c r="M48" i="4" s="1"/>
  <c r="M51" i="4" s="1"/>
  <c r="V45" i="4"/>
  <c r="V46" i="4" s="1"/>
  <c r="V58" i="4" s="1"/>
  <c r="G45" i="4"/>
  <c r="G46" i="4" s="1"/>
  <c r="G48" i="4" s="1"/>
  <c r="G51" i="4" s="1"/>
  <c r="U45" i="4"/>
  <c r="U46" i="4" s="1"/>
  <c r="U58" i="4" s="1"/>
  <c r="C36" i="4"/>
  <c r="S36" i="4"/>
  <c r="AC45" i="4"/>
  <c r="AC46" i="4" s="1"/>
  <c r="AC48" i="4" s="1"/>
  <c r="AC51" i="4" s="1"/>
  <c r="K45" i="4"/>
  <c r="K46" i="4" s="1"/>
  <c r="K58" i="4" s="1"/>
  <c r="H45" i="4"/>
  <c r="H46" i="4" s="1"/>
  <c r="H58" i="4" s="1"/>
  <c r="I45" i="4"/>
  <c r="I46" i="4" s="1"/>
  <c r="I58" i="4" s="1"/>
  <c r="L45" i="4"/>
  <c r="L46" i="4" s="1"/>
  <c r="L48" i="4" s="1"/>
  <c r="L51" i="4" s="1"/>
  <c r="Y45" i="4"/>
  <c r="Y46" i="4" s="1"/>
  <c r="Y48" i="4" s="1"/>
  <c r="Y51" i="4" s="1"/>
  <c r="AA58" i="4"/>
  <c r="AA48" i="4"/>
  <c r="AA51" i="4" s="1"/>
  <c r="R48" i="4"/>
  <c r="R51" i="4" s="1"/>
  <c r="Q48" i="4"/>
  <c r="Q51" i="4" s="1"/>
  <c r="Q58" i="4"/>
  <c r="AF58" i="4"/>
  <c r="AF48" i="4"/>
  <c r="AF51" i="4" s="1"/>
  <c r="E48" i="4"/>
  <c r="E51" i="4" s="1"/>
  <c r="AG58" i="4"/>
  <c r="Z48" i="4"/>
  <c r="Z51" i="4" s="1"/>
  <c r="N48" i="4"/>
  <c r="N51" i="4" s="1"/>
  <c r="P48" i="4"/>
  <c r="P51" i="4" s="1"/>
  <c r="O58" i="4"/>
  <c r="J58" i="4"/>
  <c r="AE58" i="4"/>
  <c r="AE48" i="4"/>
  <c r="AE51" i="4" s="1"/>
  <c r="C27" i="4"/>
  <c r="C45" i="4" s="1"/>
  <c r="C46" i="4" s="1"/>
  <c r="G58" i="4" l="1"/>
  <c r="V48" i="4"/>
  <c r="V51" i="4" s="1"/>
  <c r="AD58" i="4"/>
  <c r="AD48" i="4"/>
  <c r="AD51" i="4" s="1"/>
  <c r="T58" i="4"/>
  <c r="T48" i="4"/>
  <c r="AB48" i="4"/>
  <c r="AB51" i="4" s="1"/>
  <c r="F58" i="4"/>
  <c r="AC58" i="4"/>
  <c r="I48" i="4"/>
  <c r="S45" i="4"/>
  <c r="S46" i="4" s="1"/>
  <c r="S58" i="4" s="1"/>
  <c r="X48" i="4"/>
  <c r="X51" i="4" s="1"/>
  <c r="X58" i="4"/>
  <c r="U48" i="4"/>
  <c r="U51" i="4" s="1"/>
  <c r="L58" i="4"/>
  <c r="K48" i="4"/>
  <c r="K51" i="4" s="1"/>
  <c r="W48" i="4"/>
  <c r="M58" i="4"/>
  <c r="Y58" i="4"/>
  <c r="H48" i="4"/>
  <c r="C48" i="4"/>
  <c r="AE50" i="4"/>
  <c r="AE55" i="4" s="1"/>
  <c r="L50" i="4"/>
  <c r="L55" i="4" s="1"/>
  <c r="Z50" i="4"/>
  <c r="Z55" i="4" s="1"/>
  <c r="F50" i="4"/>
  <c r="F55" i="4" s="1"/>
  <c r="Y50" i="4"/>
  <c r="Y55" i="4" s="1"/>
  <c r="AC50" i="4"/>
  <c r="AC55" i="4" s="1"/>
  <c r="R50" i="4"/>
  <c r="R55" i="4" s="1"/>
  <c r="P50" i="4"/>
  <c r="P55" i="4" s="1"/>
  <c r="M50" i="4"/>
  <c r="M55" i="4" s="1"/>
  <c r="D50" i="4"/>
  <c r="D55" i="4" s="1"/>
  <c r="AG50" i="4"/>
  <c r="AG55" i="4" s="1"/>
  <c r="U50" i="4"/>
  <c r="U55" i="4" s="1"/>
  <c r="E50" i="4"/>
  <c r="E55" i="4" s="1"/>
  <c r="AF50" i="4"/>
  <c r="AF55" i="4" s="1"/>
  <c r="G50" i="4"/>
  <c r="G55" i="4" s="1"/>
  <c r="AA50" i="4"/>
  <c r="AA55" i="4" s="1"/>
  <c r="O50" i="4"/>
  <c r="O55" i="4" s="1"/>
  <c r="AB50" i="4"/>
  <c r="AB55" i="4" s="1"/>
  <c r="J50" i="4"/>
  <c r="J55" i="4" s="1"/>
  <c r="N50" i="4"/>
  <c r="N55" i="4" s="1"/>
  <c r="Q50" i="4"/>
  <c r="Q55" i="4" s="1"/>
  <c r="W50" i="4" l="1"/>
  <c r="W51" i="4"/>
  <c r="V50" i="4"/>
  <c r="V55" i="4" s="1"/>
  <c r="H50" i="4"/>
  <c r="H51" i="4"/>
  <c r="K50" i="4"/>
  <c r="K55" i="4" s="1"/>
  <c r="K57" i="4" s="1"/>
  <c r="K60" i="4" s="1"/>
  <c r="AD50" i="4"/>
  <c r="AD55" i="4" s="1"/>
  <c r="AD59" i="4" s="1"/>
  <c r="X50" i="4"/>
  <c r="X55" i="4" s="1"/>
  <c r="I50" i="4"/>
  <c r="I51" i="4"/>
  <c r="T50" i="4"/>
  <c r="T55" i="4" s="1"/>
  <c r="T59" i="4" s="1"/>
  <c r="T51" i="4"/>
  <c r="J59" i="4"/>
  <c r="AG59" i="4"/>
  <c r="AE59" i="4"/>
  <c r="AB59" i="4"/>
  <c r="P59" i="4"/>
  <c r="O59" i="4"/>
  <c r="E59" i="4"/>
  <c r="M59" i="4"/>
  <c r="R59" i="4"/>
  <c r="Z59" i="4"/>
  <c r="Z60" i="4"/>
  <c r="G59" i="4"/>
  <c r="X59" i="4"/>
  <c r="Y59" i="4"/>
  <c r="Q59" i="4"/>
  <c r="AF59" i="4"/>
  <c r="AF60" i="4"/>
  <c r="F59" i="4"/>
  <c r="V59" i="4"/>
  <c r="N59" i="4"/>
  <c r="AA59" i="4"/>
  <c r="AA60" i="4"/>
  <c r="U59" i="4"/>
  <c r="K59" i="4"/>
  <c r="AC59" i="4"/>
  <c r="L59" i="4"/>
  <c r="L60" i="4"/>
  <c r="D59" i="4"/>
  <c r="S48" i="4"/>
  <c r="F57" i="4"/>
  <c r="F60" i="4" s="1"/>
  <c r="Q57" i="4"/>
  <c r="Q60" i="4" s="1"/>
  <c r="U57" i="4"/>
  <c r="U60" i="4" s="1"/>
  <c r="AE57" i="4"/>
  <c r="AE60" i="4" s="1"/>
  <c r="AA57" i="4"/>
  <c r="M57" i="4"/>
  <c r="M60" i="4" s="1"/>
  <c r="P57" i="4"/>
  <c r="P60" i="4" s="1"/>
  <c r="L57" i="4"/>
  <c r="N57" i="4"/>
  <c r="N60" i="4" s="1"/>
  <c r="E57" i="4"/>
  <c r="E60" i="4" s="1"/>
  <c r="G57" i="4"/>
  <c r="G60" i="4" s="1"/>
  <c r="D57" i="4"/>
  <c r="D60" i="4" s="1"/>
  <c r="AC57" i="4"/>
  <c r="AC60" i="4" s="1"/>
  <c r="AG57" i="4"/>
  <c r="AG60" i="4" s="1"/>
  <c r="AB57" i="4"/>
  <c r="AB60" i="4" s="1"/>
  <c r="C50" i="4"/>
  <c r="AD57" i="4"/>
  <c r="J57" i="4"/>
  <c r="J60" i="4" s="1"/>
  <c r="O57" i="4"/>
  <c r="O60" i="4" s="1"/>
  <c r="AF57" i="4"/>
  <c r="X57" i="4"/>
  <c r="X60" i="4" s="1"/>
  <c r="R57" i="4"/>
  <c r="R60" i="4" s="1"/>
  <c r="Y57" i="4"/>
  <c r="Y60" i="4" s="1"/>
  <c r="Z57" i="4"/>
  <c r="T57" i="4" l="1"/>
  <c r="T60" i="4" s="1"/>
  <c r="T61" i="4" s="1"/>
  <c r="T62" i="4" s="1"/>
  <c r="T70" i="4" s="1"/>
  <c r="AD60" i="4"/>
  <c r="I55" i="4"/>
  <c r="W55" i="4"/>
  <c r="V57" i="4"/>
  <c r="S50" i="4"/>
  <c r="S51" i="4"/>
  <c r="H55" i="4"/>
  <c r="AC61" i="4"/>
  <c r="AC62" i="4" s="1"/>
  <c r="AC70" i="4" s="1"/>
  <c r="AC76" i="4" s="1"/>
  <c r="AB61" i="4"/>
  <c r="AB62" i="4" s="1"/>
  <c r="AB70" i="4" s="1"/>
  <c r="AB65" i="4" s="1"/>
  <c r="G61" i="4"/>
  <c r="G62" i="4" s="1"/>
  <c r="G70" i="4" s="1"/>
  <c r="G76" i="4" s="1"/>
  <c r="P61" i="4"/>
  <c r="P62" i="4" s="1"/>
  <c r="P70" i="4" s="1"/>
  <c r="P66" i="4" s="1"/>
  <c r="U61" i="4"/>
  <c r="U62" i="4" s="1"/>
  <c r="U70" i="4" s="1"/>
  <c r="U68" i="4" s="1"/>
  <c r="C55" i="4"/>
  <c r="K61" i="4"/>
  <c r="K62" i="4" s="1"/>
  <c r="K70" i="4" s="1"/>
  <c r="K68" i="4" s="1"/>
  <c r="AG61" i="4"/>
  <c r="AG62" i="4" s="1"/>
  <c r="AG70" i="4" s="1"/>
  <c r="AG67" i="4" s="1"/>
  <c r="D61" i="4"/>
  <c r="D62" i="4" s="1"/>
  <c r="D70" i="4" s="1"/>
  <c r="D66" i="4" s="1"/>
  <c r="E61" i="4"/>
  <c r="E62" i="4" s="1"/>
  <c r="E70" i="4" s="1"/>
  <c r="E68" i="4" s="1"/>
  <c r="L61" i="4"/>
  <c r="L62" i="4" s="1"/>
  <c r="L70" i="4" s="1"/>
  <c r="L76" i="4" s="1"/>
  <c r="M61" i="4"/>
  <c r="M62" i="4" s="1"/>
  <c r="M70" i="4" s="1"/>
  <c r="M76" i="4" s="1"/>
  <c r="Q61" i="4"/>
  <c r="Q62" i="4" s="1"/>
  <c r="Q70" i="4" s="1"/>
  <c r="Q68" i="4" s="1"/>
  <c r="Y61" i="4"/>
  <c r="Y62" i="4" s="1"/>
  <c r="Y70" i="4" s="1"/>
  <c r="Y76" i="4" s="1"/>
  <c r="X61" i="4"/>
  <c r="X62" i="4" s="1"/>
  <c r="X70" i="4" s="1"/>
  <c r="X66" i="4" s="1"/>
  <c r="AF61" i="4"/>
  <c r="AF62" i="4" s="1"/>
  <c r="AF70" i="4" s="1"/>
  <c r="AF66" i="4" s="1"/>
  <c r="O61" i="4"/>
  <c r="O62" i="4" s="1"/>
  <c r="O70" i="4" s="1"/>
  <c r="O76" i="4" s="1"/>
  <c r="AC64" i="4"/>
  <c r="G67" i="4"/>
  <c r="AE61" i="4"/>
  <c r="AE62" i="4" s="1"/>
  <c r="AE70" i="4" s="1"/>
  <c r="Z61" i="4"/>
  <c r="Z62" i="4" s="1"/>
  <c r="Z70" i="4" s="1"/>
  <c r="R61" i="4"/>
  <c r="R62" i="4" s="1"/>
  <c r="R70" i="4" s="1"/>
  <c r="J61" i="4"/>
  <c r="J62" i="4" s="1"/>
  <c r="J70" i="4" s="1"/>
  <c r="AD61" i="4"/>
  <c r="AD62" i="4" s="1"/>
  <c r="AD70" i="4" s="1"/>
  <c r="N61" i="4"/>
  <c r="N62" i="4" s="1"/>
  <c r="N70" i="4" s="1"/>
  <c r="AA61" i="4"/>
  <c r="AA62" i="4" s="1"/>
  <c r="AA70" i="4" s="1"/>
  <c r="F61" i="4"/>
  <c r="F62" i="4" s="1"/>
  <c r="F70" i="4" s="1"/>
  <c r="AB67" i="4" l="1"/>
  <c r="E67" i="4"/>
  <c r="L64" i="4"/>
  <c r="G64" i="4"/>
  <c r="K65" i="4"/>
  <c r="K67" i="4"/>
  <c r="G66" i="4"/>
  <c r="L68" i="4"/>
  <c r="K76" i="4"/>
  <c r="Y64" i="4"/>
  <c r="L66" i="4"/>
  <c r="G68" i="4"/>
  <c r="L67" i="4"/>
  <c r="K64" i="4"/>
  <c r="K66" i="4"/>
  <c r="G65" i="4"/>
  <c r="L65" i="4"/>
  <c r="Q65" i="4"/>
  <c r="P67" i="4"/>
  <c r="X67" i="4"/>
  <c r="P68" i="4"/>
  <c r="T76" i="4"/>
  <c r="T64" i="4"/>
  <c r="T67" i="4"/>
  <c r="T65" i="4"/>
  <c r="T66" i="4"/>
  <c r="T68" i="4"/>
  <c r="AB64" i="4"/>
  <c r="AB76" i="4"/>
  <c r="AB77" i="4" s="1"/>
  <c r="X68" i="4"/>
  <c r="X76" i="4"/>
  <c r="H59" i="4"/>
  <c r="H57" i="4"/>
  <c r="W59" i="4"/>
  <c r="W57" i="4"/>
  <c r="U65" i="4"/>
  <c r="AB68" i="4"/>
  <c r="AB66" i="4"/>
  <c r="X65" i="4"/>
  <c r="I59" i="4"/>
  <c r="I57" i="4"/>
  <c r="V60" i="4"/>
  <c r="V61" i="4" s="1"/>
  <c r="V62" i="4" s="1"/>
  <c r="V70" i="4" s="1"/>
  <c r="E65" i="4"/>
  <c r="U67" i="4"/>
  <c r="X64" i="4"/>
  <c r="S55" i="4"/>
  <c r="AC77" i="4"/>
  <c r="U66" i="4"/>
  <c r="M77" i="4"/>
  <c r="U64" i="4"/>
  <c r="P64" i="4"/>
  <c r="P76" i="4"/>
  <c r="AC65" i="4"/>
  <c r="AC67" i="4"/>
  <c r="L77" i="4"/>
  <c r="G77" i="4"/>
  <c r="O77" i="4"/>
  <c r="U76" i="4"/>
  <c r="AC68" i="4"/>
  <c r="Q67" i="4"/>
  <c r="P65" i="4"/>
  <c r="AC66" i="4"/>
  <c r="Y77" i="4"/>
  <c r="Q66" i="4"/>
  <c r="Q76" i="4"/>
  <c r="Q64" i="4"/>
  <c r="D67" i="4"/>
  <c r="D65" i="4"/>
  <c r="D64" i="4"/>
  <c r="D76" i="4"/>
  <c r="D68" i="4"/>
  <c r="C57" i="4"/>
  <c r="C59" i="4"/>
  <c r="C61" i="4"/>
  <c r="C62" i="4" s="1"/>
  <c r="C70" i="4" s="1"/>
  <c r="E66" i="4"/>
  <c r="E76" i="4"/>
  <c r="Y68" i="4"/>
  <c r="E64" i="4"/>
  <c r="Y66" i="4"/>
  <c r="Y67" i="4"/>
  <c r="Y65" i="4"/>
  <c r="M68" i="4"/>
  <c r="AG65" i="4"/>
  <c r="M65" i="4"/>
  <c r="M67" i="4"/>
  <c r="AG64" i="4"/>
  <c r="M66" i="4"/>
  <c r="AG68" i="4"/>
  <c r="M64" i="4"/>
  <c r="AG66" i="4"/>
  <c r="AF64" i="4"/>
  <c r="AF67" i="4"/>
  <c r="AF65" i="4"/>
  <c r="AF76" i="4"/>
  <c r="AF68" i="4"/>
  <c r="O66" i="4"/>
  <c r="O65" i="4"/>
  <c r="O67" i="4"/>
  <c r="O68" i="4"/>
  <c r="O64" i="4"/>
  <c r="F68" i="4"/>
  <c r="F65" i="4"/>
  <c r="F67" i="4"/>
  <c r="F76" i="4"/>
  <c r="F66" i="4"/>
  <c r="F64" i="4"/>
  <c r="J68" i="4"/>
  <c r="J65" i="4"/>
  <c r="J76" i="4"/>
  <c r="J66" i="4"/>
  <c r="J67" i="4"/>
  <c r="J64" i="4"/>
  <c r="AA65" i="4"/>
  <c r="AA66" i="4"/>
  <c r="AA76" i="4"/>
  <c r="AA67" i="4"/>
  <c r="AA68" i="4"/>
  <c r="AA64" i="4"/>
  <c r="R68" i="4"/>
  <c r="R65" i="4"/>
  <c r="R66" i="4"/>
  <c r="R64" i="4"/>
  <c r="R67" i="4"/>
  <c r="N68" i="4"/>
  <c r="N65" i="4"/>
  <c r="N76" i="4"/>
  <c r="N67" i="4"/>
  <c r="N64" i="4"/>
  <c r="N66" i="4"/>
  <c r="Z68" i="4"/>
  <c r="Z65" i="4"/>
  <c r="Z76" i="4"/>
  <c r="Z66" i="4"/>
  <c r="Z67" i="4"/>
  <c r="Z64" i="4"/>
  <c r="AE65" i="4"/>
  <c r="AE66" i="4"/>
  <c r="AE76" i="4"/>
  <c r="AE68" i="4"/>
  <c r="AE67" i="4"/>
  <c r="AE64" i="4"/>
  <c r="AD68" i="4"/>
  <c r="AD65" i="4"/>
  <c r="AD76" i="4"/>
  <c r="AD67" i="4"/>
  <c r="AD64" i="4"/>
  <c r="AD66" i="4"/>
  <c r="G69" i="4" l="1"/>
  <c r="L69" i="4"/>
  <c r="K77" i="4"/>
  <c r="K69" i="4"/>
  <c r="X77" i="4"/>
  <c r="P69" i="4"/>
  <c r="D69" i="4"/>
  <c r="T77" i="4"/>
  <c r="E69" i="4"/>
  <c r="T69" i="4"/>
  <c r="AC69" i="4"/>
  <c r="AB69" i="4"/>
  <c r="X69" i="4"/>
  <c r="V65" i="4"/>
  <c r="V66" i="4"/>
  <c r="V67" i="4"/>
  <c r="V76" i="4"/>
  <c r="V68" i="4"/>
  <c r="V64" i="4"/>
  <c r="W60" i="4"/>
  <c r="W61" i="4" s="1"/>
  <c r="W62" i="4" s="1"/>
  <c r="W70" i="4" s="1"/>
  <c r="Y69" i="4"/>
  <c r="Q69" i="4"/>
  <c r="U69" i="4"/>
  <c r="S57" i="4"/>
  <c r="S59" i="4"/>
  <c r="S60" i="4"/>
  <c r="S61" i="4" s="1"/>
  <c r="S62" i="4" s="1"/>
  <c r="S70" i="4" s="1"/>
  <c r="I60" i="4"/>
  <c r="I61" i="4" s="1"/>
  <c r="I62" i="4" s="1"/>
  <c r="I70" i="4" s="1"/>
  <c r="H60" i="4"/>
  <c r="H61" i="4"/>
  <c r="H62" i="4" s="1"/>
  <c r="H70" i="4" s="1"/>
  <c r="Z77" i="4"/>
  <c r="F77" i="4"/>
  <c r="E77" i="4"/>
  <c r="AD77" i="4"/>
  <c r="AF77" i="4"/>
  <c r="P77" i="4"/>
  <c r="U77" i="4"/>
  <c r="AE77" i="4"/>
  <c r="N77" i="4"/>
  <c r="AA77" i="4"/>
  <c r="J77" i="4"/>
  <c r="Q77" i="4"/>
  <c r="D77" i="4"/>
  <c r="M69" i="4"/>
  <c r="AG69" i="4"/>
  <c r="AF69" i="4"/>
  <c r="C65" i="4"/>
  <c r="C76" i="4"/>
  <c r="C66" i="4"/>
  <c r="C67" i="4"/>
  <c r="C68" i="4"/>
  <c r="C64" i="4"/>
  <c r="O69" i="4"/>
  <c r="N69" i="4"/>
  <c r="AE69" i="4"/>
  <c r="J69" i="4"/>
  <c r="R69" i="4"/>
  <c r="AD69" i="4"/>
  <c r="AA69" i="4"/>
  <c r="Z69" i="4"/>
  <c r="F69" i="4"/>
  <c r="V77" i="4" l="1"/>
  <c r="V69" i="4"/>
  <c r="C77" i="4"/>
  <c r="I68" i="4"/>
  <c r="I67" i="4"/>
  <c r="I65" i="4"/>
  <c r="I64" i="4"/>
  <c r="I76" i="4"/>
  <c r="I66" i="4"/>
  <c r="C71" i="4"/>
  <c r="W68" i="4"/>
  <c r="W65" i="4"/>
  <c r="W64" i="4"/>
  <c r="W66" i="4"/>
  <c r="W67" i="4"/>
  <c r="W76" i="4"/>
  <c r="H67" i="4"/>
  <c r="H64" i="4"/>
  <c r="H66" i="4"/>
  <c r="H68" i="4"/>
  <c r="H65" i="4"/>
  <c r="S64" i="4"/>
  <c r="S68" i="4"/>
  <c r="S66" i="4"/>
  <c r="S76" i="4"/>
  <c r="S67" i="4"/>
  <c r="S65" i="4"/>
  <c r="C69" i="4"/>
  <c r="H69" i="4" l="1"/>
  <c r="S69" i="4"/>
  <c r="S77" i="4"/>
  <c r="W69" i="4"/>
  <c r="W77" i="4"/>
  <c r="I77" i="4"/>
  <c r="C80" i="4" s="1"/>
  <c r="I69" i="4"/>
  <c r="B55" i="4"/>
  <c r="B50" i="4"/>
  <c r="B51" i="4"/>
</calcChain>
</file>

<file path=xl/sharedStrings.xml><?xml version="1.0" encoding="utf-8"?>
<sst xmlns="http://schemas.openxmlformats.org/spreadsheetml/2006/main" count="568" uniqueCount="130">
  <si>
    <t>Macro células</t>
  </si>
  <si>
    <t>Especialidade / Atuação</t>
  </si>
  <si>
    <t>Perfil Indicado</t>
  </si>
  <si>
    <t>Salário</t>
  </si>
  <si>
    <t>(S)</t>
  </si>
  <si>
    <t>Fator K</t>
  </si>
  <si>
    <t>(K)</t>
  </si>
  <si>
    <t xml:space="preserve">Custo total </t>
  </si>
  <si>
    <t xml:space="preserve">Custo Mensal </t>
  </si>
  <si>
    <t xml:space="preserve">do Perfil </t>
  </si>
  <si>
    <t>Central Serviços</t>
  </si>
  <si>
    <t>Melhoria Contínua e Projetos</t>
  </si>
  <si>
    <t>Responsável Operac.</t>
  </si>
  <si>
    <t>Grupo I</t>
  </si>
  <si>
    <t>Baixa Plataforma</t>
  </si>
  <si>
    <t>Analista Seg. JUNIOR</t>
  </si>
  <si>
    <t>Média Plataforma</t>
  </si>
  <si>
    <t>Alta Plataforma (Mainframe)</t>
  </si>
  <si>
    <t>Grupo II</t>
  </si>
  <si>
    <t>Plataforma Microsoft</t>
  </si>
  <si>
    <t>Plataforma UNIX / Linux</t>
  </si>
  <si>
    <t>Plataforma Mainframe</t>
  </si>
  <si>
    <t>Grupo III</t>
  </si>
  <si>
    <t>Criptografia</t>
  </si>
  <si>
    <t>Dados Estruturados</t>
  </si>
  <si>
    <t>Dados Não Estruturados</t>
  </si>
  <si>
    <t>Gestão dos Serviços/Prazos</t>
  </si>
  <si>
    <t>Analista Seg. PLENO</t>
  </si>
  <si>
    <t>Analista Seg. SENIOR</t>
  </si>
  <si>
    <t xml:space="preserve"> </t>
  </si>
  <si>
    <t>STEFANINI</t>
  </si>
  <si>
    <t>KRYPTUS</t>
  </si>
  <si>
    <t>por perfil (R$)</t>
  </si>
  <si>
    <t>Macro Células</t>
  </si>
  <si>
    <r>
      <t xml:space="preserve">Total </t>
    </r>
    <r>
      <rPr>
        <sz val="9"/>
        <color rgb="FF000000"/>
        <rFont val="Arial Narrow"/>
        <family val="2"/>
      </rPr>
      <t xml:space="preserve">(R$) </t>
    </r>
    <r>
      <rPr>
        <b/>
        <sz val="9"/>
        <color rgb="FF000000"/>
        <rFont val="Arial Narrow"/>
        <family val="2"/>
      </rPr>
      <t>com Perfis Técnicos</t>
    </r>
  </si>
  <si>
    <t>(Responsável Operacional, Analistas JR, PL, SR)</t>
  </si>
  <si>
    <t>Tabela 1 (A)</t>
  </si>
  <si>
    <t>Central de Serviços</t>
  </si>
  <si>
    <t>Preço Mensal (R$)</t>
  </si>
  <si>
    <t>(A)</t>
  </si>
  <si>
    <r>
      <t xml:space="preserve">Preço em </t>
    </r>
    <r>
      <rPr>
        <b/>
        <sz val="10"/>
        <color rgb="FF000000"/>
        <rFont val="Arial Narrow"/>
        <family val="2"/>
      </rPr>
      <t>24 (vinte e quatro) meses (B)</t>
    </r>
  </si>
  <si>
    <t>Valor Global (R$)</t>
  </si>
  <si>
    <t>(∑ B)</t>
  </si>
  <si>
    <t>NTT</t>
  </si>
  <si>
    <t>HITSS</t>
  </si>
  <si>
    <t>VALOR GLOBAL</t>
  </si>
  <si>
    <t>POR PERFIL (R$)</t>
  </si>
  <si>
    <t>R$</t>
  </si>
  <si>
    <t>Plataforma UNIX / LinuxAnalista</t>
  </si>
  <si>
    <t xml:space="preserve"> q</t>
  </si>
  <si>
    <t>Portaria 1.070</t>
  </si>
  <si>
    <t>Menor Salário</t>
  </si>
  <si>
    <t>PROPOSTAS COMERCIAIS</t>
  </si>
  <si>
    <t>CONSULTORIA</t>
  </si>
  <si>
    <t>PARTE A</t>
  </si>
  <si>
    <t>Postos de Trabalho</t>
  </si>
  <si>
    <t>Valor do Salário do Profissional</t>
  </si>
  <si>
    <t>Quantidade de Perfis Profissionais</t>
  </si>
  <si>
    <t>Valor Total de Salários</t>
  </si>
  <si>
    <t>PARTE B</t>
  </si>
  <si>
    <t>DESCRIÇÃO</t>
  </si>
  <si>
    <t>Alíquota</t>
  </si>
  <si>
    <t>Valor Mensal</t>
  </si>
  <si>
    <t>TOTAL DA REMUNERAÇÃO</t>
  </si>
  <si>
    <t>TOTAL DAS HORAS EXTRAS</t>
  </si>
  <si>
    <t>TOTAL DOS ADICIONAIS NOTURNOS</t>
  </si>
  <si>
    <t>TOTAL SOBREAVISO (HORA BIP)</t>
  </si>
  <si>
    <t>TOTAL DA REMUNERAÇÃO MENSAL</t>
  </si>
  <si>
    <t>ENCARGOS SOCIAIS INCIDENTES SOBRE A REMUNERAÇÃO</t>
  </si>
  <si>
    <t>GRUPO A - ENCARGOS SOCIAIS BÁSICOS</t>
  </si>
  <si>
    <t>Total Mensal</t>
  </si>
  <si>
    <t>INSS</t>
  </si>
  <si>
    <t>SESI OU SESC</t>
  </si>
  <si>
    <t>SENAI OU SENAC</t>
  </si>
  <si>
    <t>INCRA</t>
  </si>
  <si>
    <t>SALÁRIO EDUCAÇÃO</t>
  </si>
  <si>
    <t>FGTS</t>
  </si>
  <si>
    <t>SEGURO ACIDENTE DO TRABALHO (SAT/INSS)</t>
  </si>
  <si>
    <t>SEBRAE</t>
  </si>
  <si>
    <t>TOTAL DO GRUPO A</t>
  </si>
  <si>
    <t>GRUPO B - ENCARGOS QUE RECEBEM INCIDÊNCIA DO GRUPO A</t>
  </si>
  <si>
    <t>FÉRIAS + 1/3</t>
  </si>
  <si>
    <t>AUXÍLIO DOENÇA</t>
  </si>
  <si>
    <t>FALTAS LEGAIS</t>
  </si>
  <si>
    <t>LICENÇA MATERNIDADE/PATERNIDADE</t>
  </si>
  <si>
    <t>ACIDENTE DE TRABALHO</t>
  </si>
  <si>
    <t>AVISO PRÉVIO</t>
  </si>
  <si>
    <t>13º SALÁRIO</t>
  </si>
  <si>
    <t>TOTAL DO GRUPO B</t>
  </si>
  <si>
    <t>GRUPO C - ENCARGOS QUE NÃO RECEBEM INCIDÊNCIA DO GRUPO A</t>
  </si>
  <si>
    <t>AVISO PRÉVIO INDENIZADO</t>
  </si>
  <si>
    <t>INCIDÊNCIA FGTS SOBRE AVISO PRÉVIO INDENIZADO</t>
  </si>
  <si>
    <t>MULTA FGTS (RESCISÃO S/ JUSTA CAUSA)</t>
  </si>
  <si>
    <t>TOTAL DO GRUPO C</t>
  </si>
  <si>
    <t>GRUPO D - INCIDÊNCIA DO GRUPO A SOBRE O GRUPO B</t>
  </si>
  <si>
    <t>REINCIDÊNCIA DOS ENCARGOS DO GRUPO A SOBRE O GRUPO B</t>
  </si>
  <si>
    <t>TOTAL GRUPO D</t>
  </si>
  <si>
    <t>TOTAL DOS ENCARGOS SOCIAIS (A + B + C + D)</t>
  </si>
  <si>
    <t>VALOR TOTAL DA MÃO DE OBRA (REMUNERAÇÃO MENSAL + ENCARGOS SOCIAIS)</t>
  </si>
  <si>
    <t>INSUMOS (F)</t>
  </si>
  <si>
    <t>VALE TRANSPORTE</t>
  </si>
  <si>
    <t>VALE ALIMENTAÇÃO</t>
  </si>
  <si>
    <t>TOTAL DOS INSUMOS (F)</t>
  </si>
  <si>
    <t>SUBCONTRATAÇÃO (G)</t>
  </si>
  <si>
    <t>SUBCONTRATAÇÃO</t>
  </si>
  <si>
    <t>TOTAL SUBCONTRATAÇÃO (G)</t>
  </si>
  <si>
    <t>SUBTOTALL (A+B+C+D+E+F+G)</t>
  </si>
  <si>
    <t>DEMAIS COMPONENTES (H)</t>
  </si>
  <si>
    <t>DESPESAS ADMINISTRATIVAS (Treinamentos, Conservação e limpeza, ergonomia, etc.)</t>
  </si>
  <si>
    <t>SOFTWARE</t>
  </si>
  <si>
    <t>EQUIPAMENTOS (Workstation)</t>
  </si>
  <si>
    <t>Lucro</t>
  </si>
  <si>
    <t>TOTAL DOS DEMAIS COMPONENTES (H)</t>
  </si>
  <si>
    <t>SUBTOTAL (REMUNERAÇÃO + RESERVA TÉCNICA + ENCARGOS SOCIAIS + INSUMOS + DEMAIS COMPONENTES)</t>
  </si>
  <si>
    <t>TRIBUTOS (I)</t>
  </si>
  <si>
    <t>Contribuição Social sobre Lucro (CSLL)</t>
  </si>
  <si>
    <t>PIS</t>
  </si>
  <si>
    <t>COFINS</t>
  </si>
  <si>
    <t>ISS</t>
  </si>
  <si>
    <t>TOTAL DOS TRIBUTOS (I)</t>
  </si>
  <si>
    <t>PREÇO TOTAL MENSAL - GRUPOS</t>
  </si>
  <si>
    <t>Valor Mensal Total</t>
  </si>
  <si>
    <t>PREÇO GLOBAL 24 meses</t>
  </si>
  <si>
    <t>Valor do perfil</t>
  </si>
  <si>
    <t>Média Fator K</t>
  </si>
  <si>
    <t>Robert Half</t>
  </si>
  <si>
    <t>Custo do perfil segundo planilha de custos</t>
  </si>
  <si>
    <t>Valor global 24 meses</t>
  </si>
  <si>
    <t>Valor total mensal</t>
  </si>
  <si>
    <t>SUBTOTAL (A+B+C+D+F)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</si>
</sst>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* #,##0.00_);_(&quot;R$&quot;* \(#,##0.00\);_(&quot;R$&quot;* &quot;-&quot;??_);_(@_)"/>
    <numFmt numFmtId="166" formatCode="_(&quot;R$ &quot;* #,##0.00_);_(&quot;R$ &quot;* \(#,##0.00\);_(&quot;R$ &quot;* &quot;-&quot;??_);_(@_)"/>
    <numFmt numFmtId="167" formatCode="_-* #,##0.000_-;\-* #,##0.000_-;_-* &quot;-&quot;??_-;_-@_-"/>
    <numFmt numFmtId="168" formatCode="#,##0.000"/>
    <numFmt numFmtId="169" formatCode="&quot;R$&quot;\ #,##0.00"/>
    <numFmt numFmtId="170" formatCode="0.000%"/>
    <numFmt numFmtId="171" formatCode="0.0000%"/>
  </numFmts>
  <fonts count="20" x14ac:knownFonts="1"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b/>
      <sz val="9"/>
      <color rgb="FFFFFFFF"/>
      <name val="Arial Narrow"/>
      <family val="2"/>
    </font>
    <font>
      <sz val="9"/>
      <color rgb="FF000000"/>
      <name val="Arial Narrow"/>
      <family val="2"/>
    </font>
    <font>
      <sz val="8"/>
      <color rgb="FF555555"/>
      <name val="Arial Narrow"/>
      <family val="2"/>
    </font>
    <font>
      <sz val="9"/>
      <color rgb="FF555555"/>
      <name val="Arial Narrow"/>
      <family val="2"/>
    </font>
    <font>
      <sz val="10"/>
      <color rgb="FF000000"/>
      <name val="Arial Narrow"/>
      <family val="2"/>
    </font>
    <font>
      <i/>
      <sz val="8"/>
      <color rgb="FF555555"/>
      <name val="Arial Narrow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71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12" fillId="0" borderId="22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" fontId="4" fillId="7" borderId="7" xfId="0" applyNumberFormat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/>
    </xf>
    <xf numFmtId="0" fontId="3" fillId="9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4" fontId="4" fillId="9" borderId="7" xfId="0" applyNumberFormat="1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4" fontId="4" fillId="10" borderId="7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5" fillId="0" borderId="0" xfId="3" applyFont="1" applyAlignment="1">
      <alignment horizontal="left" wrapText="1"/>
    </xf>
    <xf numFmtId="0" fontId="16" fillId="0" borderId="0" xfId="3" applyFont="1" applyAlignment="1">
      <alignment wrapText="1"/>
    </xf>
    <xf numFmtId="0" fontId="15" fillId="0" borderId="9" xfId="3" applyFont="1" applyBorder="1" applyAlignment="1">
      <alignment horizontal="left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5" fillId="11" borderId="26" xfId="3" applyFont="1" applyFill="1" applyBorder="1" applyAlignment="1">
      <alignment horizontal="left" vertical="center" wrapText="1"/>
    </xf>
    <xf numFmtId="0" fontId="15" fillId="11" borderId="27" xfId="3" applyFont="1" applyFill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5" fillId="0" borderId="0" xfId="3" applyFont="1" applyAlignment="1">
      <alignment wrapText="1"/>
    </xf>
    <xf numFmtId="0" fontId="15" fillId="11" borderId="28" xfId="3" applyFont="1" applyFill="1" applyBorder="1" applyAlignment="1">
      <alignment horizontal="left" vertical="center" wrapText="1"/>
    </xf>
    <xf numFmtId="0" fontId="15" fillId="11" borderId="29" xfId="3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5" fillId="0" borderId="30" xfId="3" applyFont="1" applyBorder="1" applyAlignment="1">
      <alignment horizontal="left" wrapText="1"/>
    </xf>
    <xf numFmtId="0" fontId="15" fillId="0" borderId="31" xfId="3" applyFont="1" applyBorder="1" applyAlignment="1">
      <alignment horizontal="left" wrapText="1"/>
    </xf>
    <xf numFmtId="0" fontId="16" fillId="0" borderId="30" xfId="3" applyFont="1" applyBorder="1" applyAlignment="1">
      <alignment horizontal="left" vertical="center" wrapText="1"/>
    </xf>
    <xf numFmtId="0" fontId="16" fillId="0" borderId="31" xfId="3" applyFont="1" applyBorder="1" applyAlignment="1">
      <alignment horizontal="left" vertical="center" wrapText="1"/>
    </xf>
    <xf numFmtId="1" fontId="15" fillId="0" borderId="0" xfId="3" applyNumberFormat="1" applyFont="1" applyAlignment="1">
      <alignment wrapText="1"/>
    </xf>
    <xf numFmtId="0" fontId="16" fillId="0" borderId="32" xfId="3" applyFont="1" applyBorder="1" applyAlignment="1">
      <alignment horizontal="left" wrapText="1"/>
    </xf>
    <xf numFmtId="0" fontId="16" fillId="0" borderId="33" xfId="3" applyFont="1" applyBorder="1" applyAlignment="1">
      <alignment horizontal="left" wrapText="1"/>
    </xf>
    <xf numFmtId="0" fontId="15" fillId="0" borderId="24" xfId="3" applyFont="1" applyBorder="1" applyAlignment="1">
      <alignment horizontal="left" wrapText="1"/>
    </xf>
    <xf numFmtId="0" fontId="15" fillId="0" borderId="23" xfId="3" applyFont="1" applyBorder="1" applyAlignment="1">
      <alignment horizontal="left" wrapText="1"/>
    </xf>
    <xf numFmtId="0" fontId="15" fillId="0" borderId="25" xfId="3" applyFont="1" applyBorder="1" applyAlignment="1">
      <alignment horizontal="left" wrapText="1"/>
    </xf>
    <xf numFmtId="0" fontId="15" fillId="0" borderId="1" xfId="3" applyFont="1" applyBorder="1" applyAlignment="1">
      <alignment horizontal="left" wrapText="1"/>
    </xf>
    <xf numFmtId="0" fontId="15" fillId="11" borderId="26" xfId="3" applyFont="1" applyFill="1" applyBorder="1" applyAlignment="1">
      <alignment horizontal="center" wrapText="1"/>
    </xf>
    <xf numFmtId="0" fontId="15" fillId="11" borderId="27" xfId="3" applyFont="1" applyFill="1" applyBorder="1" applyAlignment="1">
      <alignment horizontal="center" wrapText="1"/>
    </xf>
    <xf numFmtId="166" fontId="15" fillId="11" borderId="26" xfId="3" applyNumberFormat="1" applyFont="1" applyFill="1" applyBorder="1" applyAlignment="1">
      <alignment horizontal="center" wrapText="1"/>
    </xf>
    <xf numFmtId="166" fontId="15" fillId="11" borderId="38" xfId="3" applyNumberFormat="1" applyFont="1" applyFill="1" applyBorder="1" applyAlignment="1">
      <alignment horizontal="center" wrapText="1"/>
    </xf>
    <xf numFmtId="166" fontId="15" fillId="11" borderId="39" xfId="3" applyNumberFormat="1" applyFont="1" applyFill="1" applyBorder="1" applyAlignment="1">
      <alignment horizontal="center" wrapText="1"/>
    </xf>
    <xf numFmtId="166" fontId="15" fillId="11" borderId="40" xfId="3" applyNumberFormat="1" applyFont="1" applyFill="1" applyBorder="1" applyAlignment="1">
      <alignment horizontal="center" wrapText="1"/>
    </xf>
    <xf numFmtId="166" fontId="15" fillId="11" borderId="27" xfId="3" applyNumberFormat="1" applyFont="1" applyFill="1" applyBorder="1" applyAlignment="1">
      <alignment horizontal="center" wrapText="1"/>
    </xf>
    <xf numFmtId="166" fontId="15" fillId="11" borderId="41" xfId="3" applyNumberFormat="1" applyFont="1" applyFill="1" applyBorder="1" applyAlignment="1">
      <alignment horizontal="center" wrapText="1"/>
    </xf>
    <xf numFmtId="0" fontId="16" fillId="0" borderId="30" xfId="3" applyFont="1" applyBorder="1" applyAlignment="1">
      <alignment horizontal="left" wrapText="1"/>
    </xf>
    <xf numFmtId="9" fontId="16" fillId="0" borderId="31" xfId="5" applyFont="1" applyBorder="1" applyAlignment="1">
      <alignment horizontal="right" wrapText="1"/>
    </xf>
    <xf numFmtId="166" fontId="16" fillId="0" borderId="30" xfId="3" applyNumberFormat="1" applyFont="1" applyBorder="1" applyAlignment="1">
      <alignment wrapText="1"/>
    </xf>
    <xf numFmtId="166" fontId="16" fillId="0" borderId="18" xfId="3" applyNumberFormat="1" applyFont="1" applyBorder="1" applyAlignment="1">
      <alignment wrapText="1"/>
    </xf>
    <xf numFmtId="166" fontId="16" fillId="0" borderId="42" xfId="3" applyNumberFormat="1" applyFont="1" applyBorder="1" applyAlignment="1">
      <alignment wrapText="1"/>
    </xf>
    <xf numFmtId="166" fontId="16" fillId="0" borderId="43" xfId="3" applyNumberFormat="1" applyFont="1" applyBorder="1" applyAlignment="1">
      <alignment wrapText="1"/>
    </xf>
    <xf numFmtId="166" fontId="16" fillId="0" borderId="31" xfId="3" applyNumberFormat="1" applyFont="1" applyBorder="1" applyAlignment="1">
      <alignment wrapText="1"/>
    </xf>
    <xf numFmtId="166" fontId="16" fillId="0" borderId="44" xfId="3" applyNumberFormat="1" applyFont="1" applyBorder="1" applyAlignment="1">
      <alignment wrapText="1"/>
    </xf>
    <xf numFmtId="10" fontId="16" fillId="0" borderId="31" xfId="5" applyNumberFormat="1" applyFont="1" applyBorder="1" applyAlignment="1">
      <alignment horizontal="center" wrapText="1"/>
    </xf>
    <xf numFmtId="0" fontId="15" fillId="11" borderId="32" xfId="3" applyFont="1" applyFill="1" applyBorder="1" applyAlignment="1">
      <alignment horizontal="left" wrapText="1"/>
    </xf>
    <xf numFmtId="10" fontId="15" fillId="11" borderId="33" xfId="3" applyNumberFormat="1" applyFont="1" applyFill="1" applyBorder="1" applyAlignment="1">
      <alignment horizontal="center" wrapText="1"/>
    </xf>
    <xf numFmtId="166" fontId="15" fillId="11" borderId="32" xfId="3" applyNumberFormat="1" applyFont="1" applyFill="1" applyBorder="1" applyAlignment="1">
      <alignment wrapText="1"/>
    </xf>
    <xf numFmtId="166" fontId="15" fillId="11" borderId="34" xfId="3" applyNumberFormat="1" applyFont="1" applyFill="1" applyBorder="1" applyAlignment="1">
      <alignment wrapText="1"/>
    </xf>
    <xf numFmtId="166" fontId="15" fillId="11" borderId="35" xfId="3" applyNumberFormat="1" applyFont="1" applyFill="1" applyBorder="1" applyAlignment="1">
      <alignment wrapText="1"/>
    </xf>
    <xf numFmtId="166" fontId="15" fillId="11" borderId="36" xfId="3" applyNumberFormat="1" applyFont="1" applyFill="1" applyBorder="1" applyAlignment="1">
      <alignment wrapText="1"/>
    </xf>
    <xf numFmtId="166" fontId="15" fillId="11" borderId="33" xfId="3" applyNumberFormat="1" applyFont="1" applyFill="1" applyBorder="1" applyAlignment="1">
      <alignment wrapText="1"/>
    </xf>
    <xf numFmtId="166" fontId="15" fillId="11" borderId="37" xfId="3" applyNumberFormat="1" applyFont="1" applyFill="1" applyBorder="1" applyAlignment="1">
      <alignment wrapText="1"/>
    </xf>
    <xf numFmtId="0" fontId="16" fillId="0" borderId="45" xfId="3" applyFont="1" applyBorder="1" applyAlignment="1">
      <alignment wrapText="1"/>
    </xf>
    <xf numFmtId="0" fontId="16" fillId="0" borderId="6" xfId="3" applyFont="1" applyBorder="1" applyAlignment="1">
      <alignment wrapText="1"/>
    </xf>
    <xf numFmtId="0" fontId="16" fillId="0" borderId="3" xfId="3" applyFont="1" applyBorder="1" applyAlignment="1">
      <alignment wrapText="1"/>
    </xf>
    <xf numFmtId="0" fontId="15" fillId="11" borderId="46" xfId="3" applyFont="1" applyFill="1" applyBorder="1" applyAlignment="1">
      <alignment horizontal="left" wrapText="1"/>
    </xf>
    <xf numFmtId="0" fontId="15" fillId="11" borderId="47" xfId="3" applyFont="1" applyFill="1" applyBorder="1" applyAlignment="1">
      <alignment horizontal="left" wrapText="1"/>
    </xf>
    <xf numFmtId="0" fontId="15" fillId="11" borderId="48" xfId="3" applyFont="1" applyFill="1" applyBorder="1" applyAlignment="1">
      <alignment horizontal="left" wrapText="1"/>
    </xf>
    <xf numFmtId="0" fontId="15" fillId="11" borderId="49" xfId="3" applyFont="1" applyFill="1" applyBorder="1" applyAlignment="1">
      <alignment horizontal="left" wrapText="1"/>
    </xf>
    <xf numFmtId="0" fontId="15" fillId="11" borderId="50" xfId="3" applyFont="1" applyFill="1" applyBorder="1" applyAlignment="1">
      <alignment horizontal="left" wrapText="1"/>
    </xf>
    <xf numFmtId="0" fontId="15" fillId="11" borderId="51" xfId="3" applyFont="1" applyFill="1" applyBorder="1" applyAlignment="1">
      <alignment horizontal="left" wrapText="1"/>
    </xf>
    <xf numFmtId="0" fontId="15" fillId="12" borderId="26" xfId="3" applyFont="1" applyFill="1" applyBorder="1" applyAlignment="1">
      <alignment horizontal="left" wrapText="1"/>
    </xf>
    <xf numFmtId="0" fontId="15" fillId="12" borderId="27" xfId="3" applyFont="1" applyFill="1" applyBorder="1" applyAlignment="1">
      <alignment horizontal="center" wrapText="1"/>
    </xf>
    <xf numFmtId="166" fontId="15" fillId="12" borderId="26" xfId="3" applyNumberFormat="1" applyFont="1" applyFill="1" applyBorder="1" applyAlignment="1">
      <alignment horizontal="center" wrapText="1"/>
    </xf>
    <xf numFmtId="166" fontId="15" fillId="12" borderId="38" xfId="3" applyNumberFormat="1" applyFont="1" applyFill="1" applyBorder="1" applyAlignment="1">
      <alignment horizontal="center" wrapText="1"/>
    </xf>
    <xf numFmtId="166" fontId="15" fillId="12" borderId="39" xfId="3" applyNumberFormat="1" applyFont="1" applyFill="1" applyBorder="1" applyAlignment="1">
      <alignment horizontal="center" wrapText="1"/>
    </xf>
    <xf numFmtId="166" fontId="15" fillId="12" borderId="40" xfId="3" applyNumberFormat="1" applyFont="1" applyFill="1" applyBorder="1" applyAlignment="1">
      <alignment horizontal="center" wrapText="1"/>
    </xf>
    <xf numFmtId="166" fontId="15" fillId="12" borderId="27" xfId="3" applyNumberFormat="1" applyFont="1" applyFill="1" applyBorder="1" applyAlignment="1">
      <alignment horizontal="center" wrapText="1"/>
    </xf>
    <xf numFmtId="166" fontId="15" fillId="12" borderId="41" xfId="3" applyNumberFormat="1" applyFont="1" applyFill="1" applyBorder="1" applyAlignment="1">
      <alignment horizontal="center" wrapText="1"/>
    </xf>
    <xf numFmtId="0" fontId="16" fillId="0" borderId="30" xfId="3" applyFont="1" applyBorder="1" applyAlignment="1">
      <alignment wrapText="1"/>
    </xf>
    <xf numFmtId="10" fontId="16" fillId="0" borderId="31" xfId="3" applyNumberFormat="1" applyFont="1" applyBorder="1" applyAlignment="1">
      <alignment horizontal="center" wrapText="1"/>
    </xf>
    <xf numFmtId="0" fontId="15" fillId="11" borderId="32" xfId="3" applyFont="1" applyFill="1" applyBorder="1" applyAlignment="1">
      <alignment wrapText="1"/>
    </xf>
    <xf numFmtId="0" fontId="15" fillId="12" borderId="26" xfId="3" applyFont="1" applyFill="1" applyBorder="1" applyAlignment="1">
      <alignment wrapText="1"/>
    </xf>
    <xf numFmtId="10" fontId="16" fillId="13" borderId="31" xfId="3" applyNumberFormat="1" applyFont="1" applyFill="1" applyBorder="1" applyAlignment="1">
      <alignment horizontal="center" wrapText="1"/>
    </xf>
    <xf numFmtId="0" fontId="16" fillId="0" borderId="48" xfId="3" applyFont="1" applyBorder="1" applyAlignment="1">
      <alignment wrapText="1"/>
    </xf>
    <xf numFmtId="166" fontId="16" fillId="14" borderId="32" xfId="3" applyNumberFormat="1" applyFont="1" applyFill="1" applyBorder="1" applyAlignment="1">
      <alignment wrapText="1"/>
    </xf>
    <xf numFmtId="166" fontId="16" fillId="14" borderId="34" xfId="3" applyNumberFormat="1" applyFont="1" applyFill="1" applyBorder="1" applyAlignment="1">
      <alignment wrapText="1"/>
    </xf>
    <xf numFmtId="166" fontId="16" fillId="14" borderId="35" xfId="3" applyNumberFormat="1" applyFont="1" applyFill="1" applyBorder="1" applyAlignment="1">
      <alignment wrapText="1"/>
    </xf>
    <xf numFmtId="166" fontId="16" fillId="14" borderId="36" xfId="3" applyNumberFormat="1" applyFont="1" applyFill="1" applyBorder="1" applyAlignment="1">
      <alignment wrapText="1"/>
    </xf>
    <xf numFmtId="166" fontId="16" fillId="14" borderId="33" xfId="3" applyNumberFormat="1" applyFont="1" applyFill="1" applyBorder="1" applyAlignment="1">
      <alignment wrapText="1"/>
    </xf>
    <xf numFmtId="166" fontId="16" fillId="14" borderId="37" xfId="3" applyNumberFormat="1" applyFont="1" applyFill="1" applyBorder="1" applyAlignment="1">
      <alignment wrapText="1"/>
    </xf>
    <xf numFmtId="0" fontId="15" fillId="11" borderId="28" xfId="3" applyFont="1" applyFill="1" applyBorder="1" applyAlignment="1">
      <alignment wrapText="1"/>
    </xf>
    <xf numFmtId="10" fontId="15" fillId="11" borderId="29" xfId="3" applyNumberFormat="1" applyFont="1" applyFill="1" applyBorder="1" applyAlignment="1">
      <alignment horizontal="center" wrapText="1"/>
    </xf>
    <xf numFmtId="166" fontId="15" fillId="11" borderId="52" xfId="3" applyNumberFormat="1" applyFont="1" applyFill="1" applyBorder="1" applyAlignment="1">
      <alignment wrapText="1"/>
    </xf>
    <xf numFmtId="166" fontId="15" fillId="11" borderId="53" xfId="3" applyNumberFormat="1" applyFont="1" applyFill="1" applyBorder="1" applyAlignment="1">
      <alignment wrapText="1"/>
    </xf>
    <xf numFmtId="166" fontId="15" fillId="11" borderId="54" xfId="3" applyNumberFormat="1" applyFont="1" applyFill="1" applyBorder="1" applyAlignment="1">
      <alignment wrapText="1"/>
    </xf>
    <xf numFmtId="166" fontId="15" fillId="11" borderId="29" xfId="3" applyNumberFormat="1" applyFont="1" applyFill="1" applyBorder="1" applyAlignment="1">
      <alignment wrapText="1"/>
    </xf>
    <xf numFmtId="166" fontId="15" fillId="11" borderId="51" xfId="3" applyNumberFormat="1" applyFont="1" applyFill="1" applyBorder="1" applyAlignment="1">
      <alignment wrapText="1"/>
    </xf>
    <xf numFmtId="166" fontId="15" fillId="11" borderId="49" xfId="3" applyNumberFormat="1" applyFont="1" applyFill="1" applyBorder="1" applyAlignment="1">
      <alignment wrapText="1"/>
    </xf>
    <xf numFmtId="166" fontId="15" fillId="11" borderId="55" xfId="3" applyNumberFormat="1" applyFont="1" applyFill="1" applyBorder="1" applyAlignment="1">
      <alignment wrapText="1"/>
    </xf>
    <xf numFmtId="166" fontId="15" fillId="11" borderId="47" xfId="3" applyNumberFormat="1" applyFont="1" applyFill="1" applyBorder="1" applyAlignment="1">
      <alignment wrapText="1"/>
    </xf>
    <xf numFmtId="0" fontId="15" fillId="11" borderId="30" xfId="3" applyFont="1" applyFill="1" applyBorder="1" applyAlignment="1">
      <alignment wrapText="1"/>
    </xf>
    <xf numFmtId="10" fontId="15" fillId="11" borderId="31" xfId="3" applyNumberFormat="1" applyFont="1" applyFill="1" applyBorder="1" applyAlignment="1">
      <alignment horizontal="center" wrapText="1"/>
    </xf>
    <xf numFmtId="166" fontId="15" fillId="11" borderId="30" xfId="3" applyNumberFormat="1" applyFont="1" applyFill="1" applyBorder="1" applyAlignment="1">
      <alignment wrapText="1"/>
    </xf>
    <xf numFmtId="0" fontId="15" fillId="11" borderId="30" xfId="3" applyFont="1" applyFill="1" applyBorder="1" applyAlignment="1">
      <alignment horizontal="left" wrapText="1"/>
    </xf>
    <xf numFmtId="0" fontId="15" fillId="11" borderId="31" xfId="3" applyFont="1" applyFill="1" applyBorder="1" applyAlignment="1">
      <alignment horizontal="left" wrapText="1"/>
    </xf>
    <xf numFmtId="166" fontId="15" fillId="11" borderId="18" xfId="3" applyNumberFormat="1" applyFont="1" applyFill="1" applyBorder="1" applyAlignment="1">
      <alignment wrapText="1"/>
    </xf>
    <xf numFmtId="166" fontId="15" fillId="11" borderId="42" xfId="3" applyNumberFormat="1" applyFont="1" applyFill="1" applyBorder="1" applyAlignment="1">
      <alignment wrapText="1"/>
    </xf>
    <xf numFmtId="166" fontId="15" fillId="11" borderId="43" xfId="3" applyNumberFormat="1" applyFont="1" applyFill="1" applyBorder="1" applyAlignment="1">
      <alignment wrapText="1"/>
    </xf>
    <xf numFmtId="166" fontId="15" fillId="11" borderId="31" xfId="3" applyNumberFormat="1" applyFont="1" applyFill="1" applyBorder="1" applyAlignment="1">
      <alignment wrapText="1"/>
    </xf>
    <xf numFmtId="166" fontId="15" fillId="11" borderId="44" xfId="3" applyNumberFormat="1" applyFont="1" applyFill="1" applyBorder="1" applyAlignment="1">
      <alignment wrapText="1"/>
    </xf>
    <xf numFmtId="166" fontId="16" fillId="0" borderId="0" xfId="3" applyNumberFormat="1" applyFont="1" applyAlignment="1">
      <alignment wrapText="1"/>
    </xf>
    <xf numFmtId="0" fontId="15" fillId="11" borderId="33" xfId="3" applyFont="1" applyFill="1" applyBorder="1" applyAlignment="1">
      <alignment horizontal="left" wrapText="1"/>
    </xf>
    <xf numFmtId="166" fontId="15" fillId="15" borderId="1" xfId="3" applyNumberFormat="1" applyFont="1" applyFill="1" applyBorder="1" applyAlignment="1">
      <alignment wrapText="1"/>
    </xf>
    <xf numFmtId="166" fontId="15" fillId="15" borderId="25" xfId="3" applyNumberFormat="1" applyFont="1" applyFill="1" applyBorder="1" applyAlignment="1">
      <alignment wrapText="1"/>
    </xf>
    <xf numFmtId="166" fontId="15" fillId="15" borderId="22" xfId="3" applyNumberFormat="1" applyFont="1" applyFill="1" applyBorder="1" applyAlignment="1">
      <alignment wrapText="1"/>
    </xf>
    <xf numFmtId="166" fontId="15" fillId="15" borderId="56" xfId="3" applyNumberFormat="1" applyFont="1" applyFill="1" applyBorder="1" applyAlignment="1">
      <alignment wrapText="1"/>
    </xf>
    <xf numFmtId="44" fontId="15" fillId="15" borderId="53" xfId="2" applyFont="1" applyFill="1" applyBorder="1" applyAlignment="1">
      <alignment horizontal="left" wrapText="1"/>
    </xf>
    <xf numFmtId="166" fontId="16" fillId="0" borderId="0" xfId="3" applyNumberFormat="1" applyFont="1"/>
    <xf numFmtId="0" fontId="16" fillId="0" borderId="0" xfId="3" applyFont="1"/>
    <xf numFmtId="43" fontId="16" fillId="0" borderId="0" xfId="3" applyNumberFormat="1" applyFont="1"/>
    <xf numFmtId="166" fontId="15" fillId="15" borderId="4" xfId="3" applyNumberFormat="1" applyFont="1" applyFill="1" applyBorder="1" applyAlignment="1">
      <alignment wrapText="1"/>
    </xf>
    <xf numFmtId="167" fontId="16" fillId="0" borderId="0" xfId="1" applyNumberFormat="1" applyFont="1"/>
    <xf numFmtId="10" fontId="16" fillId="0" borderId="0" xfId="3" applyNumberFormat="1" applyFont="1" applyAlignment="1">
      <alignment horizontal="center"/>
    </xf>
    <xf numFmtId="0" fontId="15" fillId="16" borderId="26" xfId="3" applyFont="1" applyFill="1" applyBorder="1"/>
    <xf numFmtId="10" fontId="15" fillId="17" borderId="38" xfId="3" applyNumberFormat="1" applyFont="1" applyFill="1" applyBorder="1" applyAlignment="1">
      <alignment horizontal="center"/>
    </xf>
    <xf numFmtId="166" fontId="15" fillId="17" borderId="38" xfId="3" applyNumberFormat="1" applyFont="1" applyFill="1" applyBorder="1"/>
    <xf numFmtId="0" fontId="15" fillId="16" borderId="32" xfId="3" applyFont="1" applyFill="1" applyBorder="1"/>
    <xf numFmtId="10" fontId="15" fillId="17" borderId="34" xfId="3" applyNumberFormat="1" applyFont="1" applyFill="1" applyBorder="1" applyAlignment="1">
      <alignment horizontal="center"/>
    </xf>
    <xf numFmtId="168" fontId="15" fillId="17" borderId="34" xfId="3" applyNumberFormat="1" applyFont="1" applyFill="1" applyBorder="1"/>
    <xf numFmtId="168" fontId="15" fillId="0" borderId="0" xfId="3" applyNumberFormat="1" applyFont="1"/>
    <xf numFmtId="0" fontId="15" fillId="16" borderId="20" xfId="3" applyFont="1" applyFill="1" applyBorder="1"/>
    <xf numFmtId="10" fontId="15" fillId="17" borderId="21" xfId="3" applyNumberFormat="1" applyFont="1" applyFill="1" applyBorder="1" applyAlignment="1">
      <alignment horizontal="center"/>
    </xf>
    <xf numFmtId="168" fontId="15" fillId="17" borderId="25" xfId="3" applyNumberFormat="1" applyFont="1" applyFill="1" applyBorder="1"/>
    <xf numFmtId="169" fontId="16" fillId="0" borderId="0" xfId="3" applyNumberFormat="1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4" fontId="8" fillId="7" borderId="0" xfId="0" applyNumberFormat="1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5" fontId="15" fillId="0" borderId="60" xfId="4" applyFont="1" applyBorder="1" applyAlignment="1">
      <alignment horizontal="center" vertical="center" wrapText="1"/>
    </xf>
    <xf numFmtId="165" fontId="15" fillId="0" borderId="61" xfId="4" applyFont="1" applyBorder="1" applyAlignment="1">
      <alignment horizontal="center" vertical="center" wrapText="1"/>
    </xf>
    <xf numFmtId="165" fontId="15" fillId="0" borderId="62" xfId="4" applyFont="1" applyBorder="1" applyAlignment="1">
      <alignment horizontal="center" vertical="center" wrapText="1"/>
    </xf>
    <xf numFmtId="165" fontId="15" fillId="0" borderId="63" xfId="4" applyFont="1" applyBorder="1" applyAlignment="1">
      <alignment horizontal="center" vertical="center" wrapText="1"/>
    </xf>
    <xf numFmtId="165" fontId="15" fillId="0" borderId="64" xfId="4" applyFont="1" applyBorder="1" applyAlignment="1">
      <alignment horizontal="center" vertical="center" wrapText="1"/>
    </xf>
    <xf numFmtId="165" fontId="15" fillId="0" borderId="4" xfId="4" applyFont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vertical="center" wrapText="1"/>
    </xf>
    <xf numFmtId="164" fontId="11" fillId="0" borderId="1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15" fillId="7" borderId="32" xfId="3" applyNumberFormat="1" applyFont="1" applyFill="1" applyBorder="1" applyAlignment="1">
      <alignment wrapText="1"/>
    </xf>
    <xf numFmtId="0" fontId="15" fillId="7" borderId="32" xfId="3" applyFont="1" applyFill="1" applyBorder="1" applyAlignment="1">
      <alignment wrapText="1"/>
    </xf>
    <xf numFmtId="10" fontId="15" fillId="7" borderId="33" xfId="3" applyNumberFormat="1" applyFont="1" applyFill="1" applyBorder="1" applyAlignment="1">
      <alignment horizontal="center" wrapText="1"/>
    </xf>
    <xf numFmtId="0" fontId="16" fillId="7" borderId="0" xfId="3" applyFont="1" applyFill="1" applyAlignment="1">
      <alignment wrapText="1"/>
    </xf>
    <xf numFmtId="0" fontId="15" fillId="7" borderId="32" xfId="3" applyFont="1" applyFill="1" applyBorder="1" applyAlignment="1">
      <alignment horizontal="left" wrapText="1"/>
    </xf>
    <xf numFmtId="0" fontId="16" fillId="7" borderId="30" xfId="3" applyFont="1" applyFill="1" applyBorder="1" applyAlignment="1">
      <alignment wrapText="1"/>
    </xf>
    <xf numFmtId="10" fontId="16" fillId="7" borderId="31" xfId="3" applyNumberFormat="1" applyFont="1" applyFill="1" applyBorder="1" applyAlignment="1">
      <alignment horizontal="center" wrapText="1"/>
    </xf>
    <xf numFmtId="166" fontId="16" fillId="7" borderId="30" xfId="3" applyNumberFormat="1" applyFont="1" applyFill="1" applyBorder="1" applyAlignment="1">
      <alignment wrapText="1"/>
    </xf>
    <xf numFmtId="0" fontId="6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0" fontId="16" fillId="0" borderId="0" xfId="6" applyNumberFormat="1" applyFont="1"/>
    <xf numFmtId="171" fontId="16" fillId="0" borderId="0" xfId="6" applyNumberFormat="1" applyFont="1"/>
    <xf numFmtId="4" fontId="10" fillId="0" borderId="0" xfId="0" applyNumberFormat="1" applyFont="1" applyAlignment="1">
      <alignment horizontal="center" vertical="center"/>
    </xf>
    <xf numFmtId="10" fontId="10" fillId="0" borderId="0" xfId="6" applyNumberFormat="1" applyFont="1" applyAlignment="1">
      <alignment horizontal="center" vertical="center"/>
    </xf>
    <xf numFmtId="2" fontId="19" fillId="14" borderId="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5" fillId="15" borderId="58" xfId="3" applyFont="1" applyFill="1" applyBorder="1" applyAlignment="1">
      <alignment horizontal="center" wrapText="1"/>
    </xf>
    <xf numFmtId="0" fontId="15" fillId="15" borderId="59" xfId="3" applyFont="1" applyFill="1" applyBorder="1" applyAlignment="1">
      <alignment horizontal="center" wrapText="1"/>
    </xf>
    <xf numFmtId="0" fontId="1" fillId="6" borderId="18" xfId="0" applyFont="1" applyFill="1" applyBorder="1" applyAlignment="1">
      <alignment horizontal="center" vertical="center"/>
    </xf>
    <xf numFmtId="0" fontId="15" fillId="15" borderId="23" xfId="3" applyFont="1" applyFill="1" applyBorder="1" applyAlignment="1">
      <alignment horizontal="center" wrapText="1"/>
    </xf>
    <xf numFmtId="0" fontId="15" fillId="15" borderId="25" xfId="3" applyFont="1" applyFill="1" applyBorder="1" applyAlignment="1">
      <alignment horizontal="center" wrapText="1"/>
    </xf>
    <xf numFmtId="0" fontId="15" fillId="15" borderId="57" xfId="3" applyFont="1" applyFill="1" applyBorder="1" applyAlignment="1">
      <alignment horizontal="center" wrapText="1"/>
    </xf>
    <xf numFmtId="0" fontId="15" fillId="15" borderId="40" xfId="3" applyFont="1" applyFill="1" applyBorder="1" applyAlignment="1">
      <alignment horizontal="center" wrapText="1"/>
    </xf>
    <xf numFmtId="43" fontId="16" fillId="0" borderId="0" xfId="3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7">
    <cellStyle name="Moeda" xfId="2" builtinId="4"/>
    <cellStyle name="Moeda 2" xfId="4" xr:uid="{54A2C6A1-05A7-4468-86C2-08CF7DAD6A47}"/>
    <cellStyle name="Normal" xfId="0" builtinId="0"/>
    <cellStyle name="Normal 2" xfId="3" xr:uid="{BCE18870-B6EC-4138-9746-3E291E5A1B21}"/>
    <cellStyle name="Porcentagem" xfId="6" builtinId="5"/>
    <cellStyle name="Porcentagem 2" xfId="5" xr:uid="{7DB9C378-9FD4-449C-8EB6-A600AEB2355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B121-6D5B-47C6-BC7F-3068FCDADFDC}">
  <dimension ref="A2:T96"/>
  <sheetViews>
    <sheetView tabSelected="1" zoomScaleNormal="100" workbookViewId="0">
      <selection activeCell="O4" sqref="O4:O5"/>
    </sheetView>
  </sheetViews>
  <sheetFormatPr defaultRowHeight="16.5" x14ac:dyDescent="0.25"/>
  <cols>
    <col min="1" max="2" width="9.140625" style="41"/>
    <col min="3" max="3" width="14.42578125" style="41" bestFit="1" customWidth="1"/>
    <col min="4" max="4" width="18.5703125" style="41" bestFit="1" customWidth="1"/>
    <col min="5" max="5" width="14.28515625" style="41" bestFit="1" customWidth="1"/>
    <col min="6" max="6" width="10.5703125" style="41" hidden="1" customWidth="1"/>
    <col min="7" max="7" width="9.140625" style="41" hidden="1" customWidth="1"/>
    <col min="8" max="10" width="10.140625" style="48" hidden="1" customWidth="1"/>
    <col min="11" max="11" width="9" style="48" hidden="1" customWidth="1"/>
    <col min="12" max="12" width="15.42578125" style="52" hidden="1" customWidth="1"/>
    <col min="13" max="13" width="15.42578125" style="57" hidden="1" customWidth="1"/>
    <col min="14" max="14" width="10.140625" style="62" customWidth="1"/>
    <col min="15" max="15" width="14.5703125" style="41" bestFit="1" customWidth="1"/>
    <col min="16" max="16" width="9.140625" style="41" customWidth="1"/>
    <col min="17" max="17" width="17" style="41" customWidth="1"/>
    <col min="18" max="16384" width="9.140625" style="41"/>
  </cols>
  <sheetData>
    <row r="2" spans="3:17" ht="17.25" thickBot="1" x14ac:dyDescent="0.3"/>
    <row r="3" spans="3:17" ht="17.25" thickBot="1" x14ac:dyDescent="0.3">
      <c r="H3" s="232" t="s">
        <v>52</v>
      </c>
      <c r="I3" s="233"/>
      <c r="J3" s="233"/>
      <c r="K3" s="234"/>
      <c r="L3" s="67" t="s">
        <v>53</v>
      </c>
      <c r="M3" s="68" t="s">
        <v>50</v>
      </c>
    </row>
    <row r="4" spans="3:17" ht="67.5" customHeight="1" x14ac:dyDescent="0.25">
      <c r="C4" s="235" t="s">
        <v>0</v>
      </c>
      <c r="D4" s="235" t="s">
        <v>1</v>
      </c>
      <c r="E4" s="238" t="s">
        <v>2</v>
      </c>
      <c r="F4" s="1" t="s">
        <v>3</v>
      </c>
      <c r="G4" s="1" t="s">
        <v>5</v>
      </c>
      <c r="H4" s="49" t="s">
        <v>3</v>
      </c>
      <c r="I4" s="49" t="s">
        <v>3</v>
      </c>
      <c r="J4" s="49" t="s">
        <v>3</v>
      </c>
      <c r="K4" s="49" t="s">
        <v>3</v>
      </c>
      <c r="L4" s="53" t="s">
        <v>3</v>
      </c>
      <c r="M4" s="58" t="s">
        <v>3</v>
      </c>
      <c r="N4" s="63" t="s">
        <v>51</v>
      </c>
      <c r="O4" s="241" t="s">
        <v>126</v>
      </c>
      <c r="P4" s="10" t="s">
        <v>7</v>
      </c>
      <c r="Q4" s="10" t="s">
        <v>8</v>
      </c>
    </row>
    <row r="5" spans="3:17" ht="27" x14ac:dyDescent="0.25">
      <c r="C5" s="236"/>
      <c r="D5" s="236"/>
      <c r="E5" s="239"/>
      <c r="F5" s="2" t="s">
        <v>4</v>
      </c>
      <c r="G5" s="2" t="s">
        <v>6</v>
      </c>
      <c r="H5" s="50" t="s">
        <v>32</v>
      </c>
      <c r="I5" s="50" t="s">
        <v>32</v>
      </c>
      <c r="J5" s="50" t="s">
        <v>32</v>
      </c>
      <c r="K5" s="50" t="s">
        <v>32</v>
      </c>
      <c r="L5" s="54" t="s">
        <v>32</v>
      </c>
      <c r="M5" s="59" t="s">
        <v>32</v>
      </c>
      <c r="N5" s="64" t="s">
        <v>46</v>
      </c>
      <c r="O5" s="242"/>
      <c r="P5" s="46" t="s">
        <v>32</v>
      </c>
      <c r="Q5" s="46" t="s">
        <v>9</v>
      </c>
    </row>
    <row r="6" spans="3:17" ht="17.25" thickBot="1" x14ac:dyDescent="0.3">
      <c r="C6" s="237"/>
      <c r="D6" s="237"/>
      <c r="E6" s="240"/>
      <c r="F6" s="42"/>
      <c r="G6" s="42"/>
      <c r="H6" s="51" t="s">
        <v>31</v>
      </c>
      <c r="I6" s="51" t="s">
        <v>30</v>
      </c>
      <c r="J6" s="51" t="s">
        <v>44</v>
      </c>
      <c r="K6" s="51" t="s">
        <v>43</v>
      </c>
      <c r="L6" s="55" t="s">
        <v>125</v>
      </c>
      <c r="M6" s="60" t="s">
        <v>50</v>
      </c>
      <c r="N6" s="65"/>
      <c r="O6" s="3" t="s">
        <v>47</v>
      </c>
      <c r="P6" s="42"/>
      <c r="Q6" s="3"/>
    </row>
    <row r="7" spans="3:17" ht="17.25" thickBot="1" x14ac:dyDescent="0.3">
      <c r="C7" s="21" t="s">
        <v>10</v>
      </c>
      <c r="D7" s="7" t="s">
        <v>11</v>
      </c>
      <c r="E7" s="22" t="s">
        <v>12</v>
      </c>
      <c r="F7" s="23"/>
      <c r="G7" s="23"/>
      <c r="H7" s="47">
        <v>22567.200000000001</v>
      </c>
      <c r="I7" s="47">
        <v>17050.5</v>
      </c>
      <c r="J7" s="47">
        <v>24148.959999999999</v>
      </c>
      <c r="K7" s="47">
        <v>16000</v>
      </c>
      <c r="L7" s="56">
        <v>17100</v>
      </c>
      <c r="M7" s="61">
        <v>19454.48</v>
      </c>
      <c r="N7" s="66">
        <f>SMALL(H7:M7,1)</f>
        <v>16000</v>
      </c>
      <c r="O7" s="228">
        <v>31898.007868455799</v>
      </c>
      <c r="P7" s="4">
        <v>6</v>
      </c>
      <c r="Q7" s="9">
        <f>O7*P7</f>
        <v>191388.0472107348</v>
      </c>
    </row>
    <row r="8" spans="3:17" ht="27.75" thickBot="1" x14ac:dyDescent="0.3">
      <c r="C8" s="229" t="s">
        <v>13</v>
      </c>
      <c r="D8" s="24" t="s">
        <v>14</v>
      </c>
      <c r="E8" s="25" t="s">
        <v>15</v>
      </c>
      <c r="F8" s="26"/>
      <c r="G8" s="5"/>
      <c r="H8" s="47">
        <v>6133.85</v>
      </c>
      <c r="I8" s="47">
        <v>3871.81</v>
      </c>
      <c r="J8" s="47">
        <v>7904.37</v>
      </c>
      <c r="K8" s="47">
        <v>5000</v>
      </c>
      <c r="L8" s="56">
        <v>5333.333333333333</v>
      </c>
      <c r="M8" s="61">
        <v>6133.85</v>
      </c>
      <c r="N8" s="66">
        <f t="shared" ref="N8:N37" si="0">SMALL(H8:M8,1)</f>
        <v>3871.81</v>
      </c>
      <c r="O8" s="228">
        <v>8293.9695008940453</v>
      </c>
      <c r="P8" s="5">
        <v>1</v>
      </c>
      <c r="Q8" s="9">
        <f t="shared" ref="Q8:Q37" si="1">O8*P8</f>
        <v>8293.9695008940453</v>
      </c>
    </row>
    <row r="9" spans="3:17" ht="27.75" thickBot="1" x14ac:dyDescent="0.3">
      <c r="C9" s="230"/>
      <c r="D9" s="24" t="s">
        <v>16</v>
      </c>
      <c r="E9" s="27" t="s">
        <v>15</v>
      </c>
      <c r="F9" s="5"/>
      <c r="G9" s="5"/>
      <c r="H9" s="47">
        <v>8342.0400000000009</v>
      </c>
      <c r="I9" s="47">
        <v>8660.09</v>
      </c>
      <c r="J9" s="47">
        <v>7904.37</v>
      </c>
      <c r="K9" s="47">
        <v>5000</v>
      </c>
      <c r="L9" s="56">
        <v>5333.333333333333</v>
      </c>
      <c r="M9" s="61">
        <v>6133.85</v>
      </c>
      <c r="N9" s="66">
        <f t="shared" si="0"/>
        <v>5000</v>
      </c>
      <c r="O9" s="228">
        <v>10489.667296352349</v>
      </c>
      <c r="P9" s="5">
        <v>7</v>
      </c>
      <c r="Q9" s="9">
        <f t="shared" si="1"/>
        <v>73427.671074466445</v>
      </c>
    </row>
    <row r="10" spans="3:17" ht="27.75" thickBot="1" x14ac:dyDescent="0.3">
      <c r="C10" s="231"/>
      <c r="D10" s="24" t="s">
        <v>17</v>
      </c>
      <c r="E10" s="27" t="s">
        <v>15</v>
      </c>
      <c r="F10" s="5"/>
      <c r="G10" s="5"/>
      <c r="H10" s="47">
        <v>9016.76</v>
      </c>
      <c r="I10" s="47">
        <v>9094.41</v>
      </c>
      <c r="J10" s="47">
        <v>7904.37</v>
      </c>
      <c r="K10" s="47">
        <v>5000</v>
      </c>
      <c r="L10" s="56">
        <v>5333.333333333333</v>
      </c>
      <c r="M10" s="61">
        <v>6133.85</v>
      </c>
      <c r="N10" s="66">
        <f t="shared" si="0"/>
        <v>5000</v>
      </c>
      <c r="O10" s="228">
        <v>10489.667296352349</v>
      </c>
      <c r="P10" s="5">
        <v>7</v>
      </c>
      <c r="Q10" s="9">
        <f t="shared" si="1"/>
        <v>73427.671074466445</v>
      </c>
    </row>
    <row r="11" spans="3:17" ht="27.75" thickBot="1" x14ac:dyDescent="0.3">
      <c r="C11" s="229" t="s">
        <v>18</v>
      </c>
      <c r="D11" s="24" t="s">
        <v>19</v>
      </c>
      <c r="E11" s="27" t="s">
        <v>15</v>
      </c>
      <c r="F11" s="5"/>
      <c r="G11" s="5"/>
      <c r="H11" s="47">
        <v>6133.85</v>
      </c>
      <c r="I11" s="47">
        <v>8442.93</v>
      </c>
      <c r="J11" s="47">
        <v>7904.37</v>
      </c>
      <c r="K11" s="47">
        <v>5000</v>
      </c>
      <c r="L11" s="56">
        <v>5333.333333333333</v>
      </c>
      <c r="M11" s="61">
        <v>6133.85</v>
      </c>
      <c r="N11" s="66">
        <f t="shared" si="0"/>
        <v>5000</v>
      </c>
      <c r="O11" s="228">
        <v>10489.667296352349</v>
      </c>
      <c r="P11" s="5">
        <v>3</v>
      </c>
      <c r="Q11" s="9">
        <f t="shared" si="1"/>
        <v>31469.001889057046</v>
      </c>
    </row>
    <row r="12" spans="3:17" ht="27.75" thickBot="1" x14ac:dyDescent="0.3">
      <c r="C12" s="230"/>
      <c r="D12" s="24" t="s">
        <v>48</v>
      </c>
      <c r="E12" s="27" t="s">
        <v>15</v>
      </c>
      <c r="F12" s="5"/>
      <c r="G12" s="5"/>
      <c r="H12" s="47">
        <v>8342.0400000000009</v>
      </c>
      <c r="I12" s="47">
        <v>11102.26</v>
      </c>
      <c r="J12" s="47">
        <v>7904.37</v>
      </c>
      <c r="K12" s="47">
        <v>5000</v>
      </c>
      <c r="L12" s="56">
        <v>5333.333333333333</v>
      </c>
      <c r="M12" s="61">
        <v>6133.85</v>
      </c>
      <c r="N12" s="66">
        <f t="shared" si="0"/>
        <v>5000</v>
      </c>
      <c r="O12" s="228"/>
      <c r="P12" s="5"/>
      <c r="Q12" s="9">
        <f t="shared" si="1"/>
        <v>0</v>
      </c>
    </row>
    <row r="13" spans="3:17" ht="27.75" thickBot="1" x14ac:dyDescent="0.3">
      <c r="C13" s="231"/>
      <c r="D13" s="24" t="s">
        <v>21</v>
      </c>
      <c r="E13" s="27" t="s">
        <v>15</v>
      </c>
      <c r="F13" s="5"/>
      <c r="G13" s="5"/>
      <c r="H13" s="47">
        <v>9016.76</v>
      </c>
      <c r="I13" s="47">
        <v>11665.12</v>
      </c>
      <c r="J13" s="47">
        <v>7904.37</v>
      </c>
      <c r="K13" s="47">
        <v>5000</v>
      </c>
      <c r="L13" s="56">
        <v>5333.333333333333</v>
      </c>
      <c r="M13" s="61">
        <v>6133.85</v>
      </c>
      <c r="N13" s="66">
        <f t="shared" si="0"/>
        <v>5000</v>
      </c>
      <c r="O13" s="228">
        <v>10489.667296352349</v>
      </c>
      <c r="P13" s="5">
        <v>3</v>
      </c>
      <c r="Q13" s="9">
        <f t="shared" si="1"/>
        <v>31469.001889057046</v>
      </c>
    </row>
    <row r="14" spans="3:17" ht="27.75" thickBot="1" x14ac:dyDescent="0.3">
      <c r="C14" s="229" t="s">
        <v>22</v>
      </c>
      <c r="D14" s="28" t="s">
        <v>23</v>
      </c>
      <c r="E14" s="27" t="s">
        <v>15</v>
      </c>
      <c r="F14" s="5"/>
      <c r="G14" s="5"/>
      <c r="H14" s="47">
        <v>9016.76</v>
      </c>
      <c r="I14" s="47">
        <v>10820.84</v>
      </c>
      <c r="J14" s="47">
        <v>7904.37</v>
      </c>
      <c r="K14" s="47">
        <v>5000</v>
      </c>
      <c r="L14" s="56">
        <v>5333.333333333333</v>
      </c>
      <c r="M14" s="61">
        <v>6133.85</v>
      </c>
      <c r="N14" s="66">
        <f t="shared" si="0"/>
        <v>5000</v>
      </c>
      <c r="O14" s="228">
        <v>10489.667296352351</v>
      </c>
      <c r="P14" s="5">
        <v>4</v>
      </c>
      <c r="Q14" s="9">
        <f t="shared" si="1"/>
        <v>41958.669185409402</v>
      </c>
    </row>
    <row r="15" spans="3:17" ht="27.75" thickBot="1" x14ac:dyDescent="0.3">
      <c r="C15" s="230"/>
      <c r="D15" s="24" t="s">
        <v>24</v>
      </c>
      <c r="E15" s="27" t="s">
        <v>15</v>
      </c>
      <c r="F15" s="5"/>
      <c r="G15" s="5"/>
      <c r="H15" s="47">
        <v>9016.76</v>
      </c>
      <c r="I15" s="47">
        <v>9567.01</v>
      </c>
      <c r="J15" s="47">
        <v>7904.37</v>
      </c>
      <c r="K15" s="47">
        <v>5000</v>
      </c>
      <c r="L15" s="56">
        <v>5333.333333333333</v>
      </c>
      <c r="M15" s="61">
        <v>6133.85</v>
      </c>
      <c r="N15" s="66">
        <f t="shared" si="0"/>
        <v>5000</v>
      </c>
      <c r="O15" s="228">
        <v>10489.667296352351</v>
      </c>
      <c r="P15" s="5">
        <v>1</v>
      </c>
      <c r="Q15" s="9">
        <f t="shared" si="1"/>
        <v>10489.667296352351</v>
      </c>
    </row>
    <row r="16" spans="3:17" ht="27.75" thickBot="1" x14ac:dyDescent="0.3">
      <c r="C16" s="231"/>
      <c r="D16" s="24" t="s">
        <v>25</v>
      </c>
      <c r="E16" s="27" t="s">
        <v>15</v>
      </c>
      <c r="F16" s="5"/>
      <c r="G16" s="5"/>
      <c r="H16" s="47">
        <v>9016.76</v>
      </c>
      <c r="I16" s="47">
        <v>4152.66</v>
      </c>
      <c r="J16" s="47">
        <v>7904.37</v>
      </c>
      <c r="K16" s="47">
        <v>5000</v>
      </c>
      <c r="L16" s="56">
        <v>5333.333333333333</v>
      </c>
      <c r="M16" s="61">
        <v>6133.85</v>
      </c>
      <c r="N16" s="66">
        <f t="shared" si="0"/>
        <v>4152.66</v>
      </c>
      <c r="O16" s="228">
        <v>8840.5633599554312</v>
      </c>
      <c r="P16" s="5">
        <v>1</v>
      </c>
      <c r="Q16" s="9">
        <f t="shared" si="1"/>
        <v>8840.5633599554312</v>
      </c>
    </row>
    <row r="17" spans="1:17" ht="27.75" thickBot="1" x14ac:dyDescent="0.3">
      <c r="C17" s="223" t="s">
        <v>10</v>
      </c>
      <c r="D17" s="29" t="s">
        <v>26</v>
      </c>
      <c r="E17" s="30" t="s">
        <v>15</v>
      </c>
      <c r="F17" s="5"/>
      <c r="G17" s="5"/>
      <c r="H17" s="47">
        <v>9016.76</v>
      </c>
      <c r="I17" s="47">
        <v>3871.81</v>
      </c>
      <c r="J17" s="47">
        <v>7904.37</v>
      </c>
      <c r="K17" s="47">
        <v>5000</v>
      </c>
      <c r="L17" s="56">
        <v>5333.333333333333</v>
      </c>
      <c r="M17" s="61">
        <v>6133.85</v>
      </c>
      <c r="N17" s="66">
        <f t="shared" si="0"/>
        <v>3871.81</v>
      </c>
      <c r="O17" s="228">
        <v>8293.9695008940453</v>
      </c>
      <c r="P17" s="5">
        <v>1</v>
      </c>
      <c r="Q17" s="9">
        <f t="shared" si="1"/>
        <v>8293.9695008940453</v>
      </c>
    </row>
    <row r="18" spans="1:17" ht="27.75" thickBot="1" x14ac:dyDescent="0.3">
      <c r="C18" s="247" t="s">
        <v>13</v>
      </c>
      <c r="D18" s="31" t="s">
        <v>14</v>
      </c>
      <c r="E18" s="32" t="s">
        <v>27</v>
      </c>
      <c r="F18" s="6"/>
      <c r="G18" s="6"/>
      <c r="H18" s="47">
        <v>7382.47</v>
      </c>
      <c r="I18" s="47">
        <v>7897.24</v>
      </c>
      <c r="J18" s="47">
        <v>10288.17</v>
      </c>
      <c r="K18" s="47">
        <v>9000</v>
      </c>
      <c r="L18" s="56">
        <v>8150</v>
      </c>
      <c r="M18" s="61">
        <v>7382.47</v>
      </c>
      <c r="N18" s="66">
        <f t="shared" si="0"/>
        <v>7382.47</v>
      </c>
      <c r="O18" s="228">
        <v>15126.460856608639</v>
      </c>
      <c r="P18" s="6">
        <v>6</v>
      </c>
      <c r="Q18" s="9">
        <f t="shared" si="1"/>
        <v>90758.765139651834</v>
      </c>
    </row>
    <row r="19" spans="1:17" ht="27.75" thickBot="1" x14ac:dyDescent="0.3">
      <c r="C19" s="230"/>
      <c r="D19" s="33" t="s">
        <v>16</v>
      </c>
      <c r="E19" s="34" t="s">
        <v>27</v>
      </c>
      <c r="F19" s="7"/>
      <c r="G19" s="35"/>
      <c r="H19" s="47">
        <v>10040.16</v>
      </c>
      <c r="I19" s="47">
        <v>20616.740000000002</v>
      </c>
      <c r="J19" s="47">
        <v>10288.17</v>
      </c>
      <c r="K19" s="47">
        <v>9000</v>
      </c>
      <c r="L19" s="56">
        <v>8150</v>
      </c>
      <c r="M19" s="61">
        <v>7382.47</v>
      </c>
      <c r="N19" s="66">
        <f t="shared" si="0"/>
        <v>7382.47</v>
      </c>
      <c r="O19" s="228">
        <v>15126.460856608639</v>
      </c>
      <c r="P19" s="6">
        <v>6</v>
      </c>
      <c r="Q19" s="9">
        <f t="shared" si="1"/>
        <v>90758.765139651834</v>
      </c>
    </row>
    <row r="20" spans="1:17" ht="27.75" thickBot="1" x14ac:dyDescent="0.3">
      <c r="C20" s="231"/>
      <c r="D20" s="33" t="s">
        <v>17</v>
      </c>
      <c r="E20" s="34" t="s">
        <v>27</v>
      </c>
      <c r="F20" s="35"/>
      <c r="G20" s="7"/>
      <c r="H20" s="47">
        <v>10852.23</v>
      </c>
      <c r="I20" s="47">
        <v>21805.48</v>
      </c>
      <c r="J20" s="47">
        <v>10288.17</v>
      </c>
      <c r="K20" s="47">
        <v>9000</v>
      </c>
      <c r="L20" s="56">
        <v>8150</v>
      </c>
      <c r="M20" s="61">
        <v>7382.47</v>
      </c>
      <c r="N20" s="66">
        <f t="shared" si="0"/>
        <v>7382.47</v>
      </c>
      <c r="O20" s="228">
        <v>15126.460856608639</v>
      </c>
      <c r="P20" s="7">
        <v>6</v>
      </c>
      <c r="Q20" s="9">
        <f t="shared" si="1"/>
        <v>90758.765139651834</v>
      </c>
    </row>
    <row r="21" spans="1:17" ht="27.75" thickBot="1" x14ac:dyDescent="0.3">
      <c r="C21" s="229" t="s">
        <v>18</v>
      </c>
      <c r="D21" s="33" t="s">
        <v>19</v>
      </c>
      <c r="E21" s="34" t="s">
        <v>27</v>
      </c>
      <c r="F21" s="7"/>
      <c r="G21" s="7"/>
      <c r="H21" s="47">
        <v>7382.47</v>
      </c>
      <c r="I21" s="47">
        <v>19427.990000000002</v>
      </c>
      <c r="J21" s="47">
        <v>10288.17</v>
      </c>
      <c r="K21" s="47">
        <v>9000</v>
      </c>
      <c r="L21" s="56">
        <v>8150</v>
      </c>
      <c r="M21" s="61">
        <v>7382.47</v>
      </c>
      <c r="N21" s="66">
        <f t="shared" si="0"/>
        <v>7382.47</v>
      </c>
      <c r="O21" s="228">
        <v>15126.460856608644</v>
      </c>
      <c r="P21" s="7">
        <v>1</v>
      </c>
      <c r="Q21" s="9">
        <f t="shared" si="1"/>
        <v>15126.460856608644</v>
      </c>
    </row>
    <row r="22" spans="1:17" ht="27.75" thickBot="1" x14ac:dyDescent="0.3">
      <c r="A22" s="41" t="s">
        <v>49</v>
      </c>
      <c r="C22" s="230"/>
      <c r="D22" s="33" t="s">
        <v>48</v>
      </c>
      <c r="E22" s="34" t="s">
        <v>27</v>
      </c>
      <c r="F22" s="7"/>
      <c r="G22" s="7"/>
      <c r="H22" s="47">
        <v>10040.16</v>
      </c>
      <c r="I22" s="47">
        <v>25443.05</v>
      </c>
      <c r="J22" s="47">
        <v>10288.17</v>
      </c>
      <c r="K22" s="47">
        <v>9000</v>
      </c>
      <c r="L22" s="56">
        <v>8150</v>
      </c>
      <c r="M22" s="61">
        <v>7382.47</v>
      </c>
      <c r="N22" s="66">
        <f t="shared" si="0"/>
        <v>7382.47</v>
      </c>
      <c r="O22" s="228"/>
      <c r="P22" s="7"/>
      <c r="Q22" s="9">
        <f t="shared" si="1"/>
        <v>0</v>
      </c>
    </row>
    <row r="23" spans="1:17" ht="27.75" thickBot="1" x14ac:dyDescent="0.3">
      <c r="C23" s="231"/>
      <c r="D23" s="33" t="s">
        <v>21</v>
      </c>
      <c r="E23" s="34" t="s">
        <v>27</v>
      </c>
      <c r="F23" s="7"/>
      <c r="G23" s="7"/>
      <c r="H23" s="47">
        <v>10852.23</v>
      </c>
      <c r="I23" s="47">
        <v>26915.7</v>
      </c>
      <c r="J23" s="47">
        <v>10288.17</v>
      </c>
      <c r="K23" s="47">
        <v>9000</v>
      </c>
      <c r="L23" s="56">
        <v>8150</v>
      </c>
      <c r="M23" s="61">
        <v>7382.47</v>
      </c>
      <c r="N23" s="66">
        <f t="shared" si="0"/>
        <v>7382.47</v>
      </c>
      <c r="O23" s="228">
        <v>15126.460856608644</v>
      </c>
      <c r="P23" s="7">
        <v>1</v>
      </c>
      <c r="Q23" s="9">
        <f t="shared" si="1"/>
        <v>15126.460856608644</v>
      </c>
    </row>
    <row r="24" spans="1:17" ht="27.75" thickBot="1" x14ac:dyDescent="0.3">
      <c r="C24" s="229" t="s">
        <v>22</v>
      </c>
      <c r="D24" s="36" t="s">
        <v>23</v>
      </c>
      <c r="E24" s="34" t="s">
        <v>27</v>
      </c>
      <c r="F24" s="7"/>
      <c r="G24" s="7"/>
      <c r="H24" s="47">
        <v>10852.23</v>
      </c>
      <c r="I24" s="47">
        <v>23970.41</v>
      </c>
      <c r="J24" s="47">
        <v>10288.17</v>
      </c>
      <c r="K24" s="47">
        <v>9000</v>
      </c>
      <c r="L24" s="56">
        <v>8150</v>
      </c>
      <c r="M24" s="61">
        <v>7382.47</v>
      </c>
      <c r="N24" s="66">
        <f t="shared" si="0"/>
        <v>7382.47</v>
      </c>
      <c r="O24" s="228">
        <v>15126.460856608644</v>
      </c>
      <c r="P24" s="7">
        <v>1</v>
      </c>
      <c r="Q24" s="9">
        <f t="shared" si="1"/>
        <v>15126.460856608644</v>
      </c>
    </row>
    <row r="25" spans="1:17" ht="27.75" thickBot="1" x14ac:dyDescent="0.3">
      <c r="C25" s="230"/>
      <c r="D25" s="33" t="s">
        <v>24</v>
      </c>
      <c r="E25" s="34" t="s">
        <v>27</v>
      </c>
      <c r="F25" s="7"/>
      <c r="G25" s="7"/>
      <c r="H25" s="47">
        <v>10852.23</v>
      </c>
      <c r="I25" s="47">
        <v>20059.849999999999</v>
      </c>
      <c r="J25" s="47">
        <v>10288.17</v>
      </c>
      <c r="K25" s="47">
        <v>9000</v>
      </c>
      <c r="L25" s="56">
        <v>8150</v>
      </c>
      <c r="M25" s="61">
        <v>7382.47</v>
      </c>
      <c r="N25" s="66">
        <f t="shared" si="0"/>
        <v>7382.47</v>
      </c>
      <c r="O25" s="228">
        <v>15126.460856608644</v>
      </c>
      <c r="P25" s="7">
        <v>1</v>
      </c>
      <c r="Q25" s="9">
        <f t="shared" si="1"/>
        <v>15126.460856608644</v>
      </c>
    </row>
    <row r="26" spans="1:17" ht="27.75" thickBot="1" x14ac:dyDescent="0.3">
      <c r="C26" s="231"/>
      <c r="D26" s="33" t="s">
        <v>25</v>
      </c>
      <c r="E26" s="34" t="s">
        <v>27</v>
      </c>
      <c r="F26" s="7"/>
      <c r="G26" s="7"/>
      <c r="H26" s="47">
        <v>10852.23</v>
      </c>
      <c r="I26" s="47">
        <v>21805.48</v>
      </c>
      <c r="J26" s="47">
        <v>10288.17</v>
      </c>
      <c r="K26" s="47">
        <v>9000</v>
      </c>
      <c r="L26" s="56">
        <v>8150</v>
      </c>
      <c r="M26" s="61">
        <v>7382.47</v>
      </c>
      <c r="N26" s="66">
        <f t="shared" si="0"/>
        <v>7382.47</v>
      </c>
      <c r="O26" s="228">
        <v>15126.460856608644</v>
      </c>
      <c r="P26" s="7">
        <v>1</v>
      </c>
      <c r="Q26" s="9">
        <f t="shared" si="1"/>
        <v>15126.460856608644</v>
      </c>
    </row>
    <row r="27" spans="1:17" ht="27.75" thickBot="1" x14ac:dyDescent="0.3">
      <c r="C27" s="223" t="s">
        <v>10</v>
      </c>
      <c r="D27" s="37" t="s">
        <v>26</v>
      </c>
      <c r="E27" s="38" t="s">
        <v>27</v>
      </c>
      <c r="F27" s="7"/>
      <c r="G27" s="7"/>
      <c r="H27" s="47">
        <v>10852.23</v>
      </c>
      <c r="I27" s="47">
        <v>15933.82</v>
      </c>
      <c r="J27" s="47">
        <v>10288.17</v>
      </c>
      <c r="K27" s="47">
        <v>9000</v>
      </c>
      <c r="L27" s="56">
        <v>8150</v>
      </c>
      <c r="M27" s="61">
        <v>7382.47</v>
      </c>
      <c r="N27" s="66">
        <f t="shared" si="0"/>
        <v>7382.47</v>
      </c>
      <c r="O27" s="228">
        <v>15126.460856608644</v>
      </c>
      <c r="P27" s="7">
        <v>1</v>
      </c>
      <c r="Q27" s="9">
        <f t="shared" si="1"/>
        <v>15126.460856608644</v>
      </c>
    </row>
    <row r="28" spans="1:17" ht="27.75" thickBot="1" x14ac:dyDescent="0.3">
      <c r="C28" s="248" t="s">
        <v>13</v>
      </c>
      <c r="D28" s="24" t="s">
        <v>14</v>
      </c>
      <c r="E28" s="34" t="s">
        <v>28</v>
      </c>
      <c r="F28" s="5"/>
      <c r="G28" s="5"/>
      <c r="H28" s="47">
        <v>12011.81</v>
      </c>
      <c r="I28" s="47">
        <v>11641.82</v>
      </c>
      <c r="J28" s="47">
        <v>12574.61</v>
      </c>
      <c r="K28" s="47">
        <v>14000</v>
      </c>
      <c r="L28" s="56">
        <v>11116.666666666666</v>
      </c>
      <c r="M28" s="61">
        <v>12011.81</v>
      </c>
      <c r="N28" s="66">
        <f t="shared" si="0"/>
        <v>11116.666666666666</v>
      </c>
      <c r="O28" s="228">
        <v>22394.002129628036</v>
      </c>
      <c r="P28" s="5">
        <v>1</v>
      </c>
      <c r="Q28" s="9">
        <f t="shared" si="1"/>
        <v>22394.002129628036</v>
      </c>
    </row>
    <row r="29" spans="1:17" ht="27.75" thickBot="1" x14ac:dyDescent="0.3">
      <c r="C29" s="249"/>
      <c r="D29" s="24" t="s">
        <v>16</v>
      </c>
      <c r="E29" s="34" t="s">
        <v>28</v>
      </c>
      <c r="F29" s="5"/>
      <c r="G29" s="5"/>
      <c r="H29" s="47">
        <v>16336.06</v>
      </c>
      <c r="I29" s="47">
        <v>12577.97</v>
      </c>
      <c r="J29" s="47">
        <v>12574.61</v>
      </c>
      <c r="K29" s="47">
        <v>14000</v>
      </c>
      <c r="L29" s="56">
        <v>11116.666666666666</v>
      </c>
      <c r="M29" s="61">
        <v>12011.81</v>
      </c>
      <c r="N29" s="66">
        <f t="shared" si="0"/>
        <v>11116.666666666666</v>
      </c>
      <c r="O29" s="228">
        <v>22394.002129628036</v>
      </c>
      <c r="P29" s="5">
        <v>1</v>
      </c>
      <c r="Q29" s="9">
        <f t="shared" si="1"/>
        <v>22394.002129628036</v>
      </c>
    </row>
    <row r="30" spans="1:17" ht="27.75" thickBot="1" x14ac:dyDescent="0.3">
      <c r="C30" s="250"/>
      <c r="D30" s="24" t="s">
        <v>17</v>
      </c>
      <c r="E30" s="34" t="s">
        <v>28</v>
      </c>
      <c r="F30" s="5"/>
      <c r="G30" s="5"/>
      <c r="H30" s="47">
        <v>17657.36</v>
      </c>
      <c r="I30" s="47">
        <v>21984.560000000001</v>
      </c>
      <c r="J30" s="47">
        <v>12574.61</v>
      </c>
      <c r="K30" s="47">
        <v>14000</v>
      </c>
      <c r="L30" s="56">
        <v>11116.666666666666</v>
      </c>
      <c r="M30" s="61">
        <v>12011.81</v>
      </c>
      <c r="N30" s="66">
        <f t="shared" si="0"/>
        <v>11116.666666666666</v>
      </c>
      <c r="O30" s="228">
        <v>22394.002129628036</v>
      </c>
      <c r="P30" s="5">
        <v>1</v>
      </c>
      <c r="Q30" s="9">
        <f t="shared" si="1"/>
        <v>22394.002129628036</v>
      </c>
    </row>
    <row r="31" spans="1:17" ht="27.75" thickBot="1" x14ac:dyDescent="0.3">
      <c r="C31" s="260" t="s">
        <v>18</v>
      </c>
      <c r="D31" s="24" t="s">
        <v>19</v>
      </c>
      <c r="E31" s="34" t="s">
        <v>28</v>
      </c>
      <c r="F31" s="5"/>
      <c r="G31" s="5"/>
      <c r="H31" s="47">
        <v>12011.81</v>
      </c>
      <c r="I31" s="47">
        <v>17669.259999999998</v>
      </c>
      <c r="J31" s="47">
        <v>12574.61</v>
      </c>
      <c r="K31" s="47">
        <v>14000</v>
      </c>
      <c r="L31" s="56">
        <v>11116.666666666666</v>
      </c>
      <c r="M31" s="61">
        <v>12011.81</v>
      </c>
      <c r="N31" s="66">
        <f t="shared" si="0"/>
        <v>11116.666666666666</v>
      </c>
      <c r="O31" s="228">
        <v>22394.002129628036</v>
      </c>
      <c r="P31" s="5">
        <v>2</v>
      </c>
      <c r="Q31" s="9">
        <f t="shared" si="1"/>
        <v>44788.004259256071</v>
      </c>
    </row>
    <row r="32" spans="1:17" ht="27.75" thickBot="1" x14ac:dyDescent="0.3">
      <c r="C32" s="249"/>
      <c r="D32" s="24" t="s">
        <v>20</v>
      </c>
      <c r="E32" s="34" t="s">
        <v>28</v>
      </c>
      <c r="F32" s="5"/>
      <c r="G32" s="5"/>
      <c r="H32" s="47">
        <v>16336.06</v>
      </c>
      <c r="I32" s="47">
        <v>19107.689999999999</v>
      </c>
      <c r="J32" s="47">
        <v>12574.61</v>
      </c>
      <c r="K32" s="47">
        <v>14000</v>
      </c>
      <c r="L32" s="56">
        <v>11116.666666666666</v>
      </c>
      <c r="M32" s="61">
        <v>12011.81</v>
      </c>
      <c r="N32" s="66">
        <f t="shared" si="0"/>
        <v>11116.666666666666</v>
      </c>
      <c r="O32" s="228">
        <v>22394.002129628036</v>
      </c>
      <c r="P32" s="5">
        <v>2</v>
      </c>
      <c r="Q32" s="9">
        <f t="shared" si="1"/>
        <v>44788.004259256071</v>
      </c>
    </row>
    <row r="33" spans="3:20" ht="27.75" thickBot="1" x14ac:dyDescent="0.3">
      <c r="C33" s="250"/>
      <c r="D33" s="24" t="s">
        <v>21</v>
      </c>
      <c r="E33" s="34" t="s">
        <v>28</v>
      </c>
      <c r="F33" s="5"/>
      <c r="G33" s="5"/>
      <c r="H33" s="47">
        <v>17657.36</v>
      </c>
      <c r="I33" s="47">
        <v>14450.26</v>
      </c>
      <c r="J33" s="47">
        <v>12574.61</v>
      </c>
      <c r="K33" s="47">
        <v>14000</v>
      </c>
      <c r="L33" s="56">
        <v>11116.666666666666</v>
      </c>
      <c r="M33" s="61">
        <v>12011.81</v>
      </c>
      <c r="N33" s="66">
        <f t="shared" si="0"/>
        <v>11116.666666666666</v>
      </c>
      <c r="O33" s="228">
        <v>22394.002129628036</v>
      </c>
      <c r="P33" s="5">
        <v>2</v>
      </c>
      <c r="Q33" s="9">
        <f t="shared" si="1"/>
        <v>44788.004259256071</v>
      </c>
    </row>
    <row r="34" spans="3:20" ht="27.75" thickBot="1" x14ac:dyDescent="0.3">
      <c r="C34" s="260" t="s">
        <v>22</v>
      </c>
      <c r="D34" s="28" t="s">
        <v>23</v>
      </c>
      <c r="E34" s="34" t="s">
        <v>28</v>
      </c>
      <c r="F34" s="5"/>
      <c r="G34" s="39"/>
      <c r="H34" s="47">
        <v>17657.36</v>
      </c>
      <c r="I34" s="47">
        <v>11641.82</v>
      </c>
      <c r="J34" s="47">
        <v>12574.61</v>
      </c>
      <c r="K34" s="47">
        <v>14000</v>
      </c>
      <c r="L34" s="56">
        <v>11116.666666666666</v>
      </c>
      <c r="M34" s="61">
        <v>12011.81</v>
      </c>
      <c r="N34" s="66">
        <f t="shared" si="0"/>
        <v>11116.666666666666</v>
      </c>
      <c r="O34" s="228">
        <v>22394.002129628036</v>
      </c>
      <c r="P34" s="5">
        <v>2</v>
      </c>
      <c r="Q34" s="9">
        <f t="shared" si="1"/>
        <v>44788.004259256071</v>
      </c>
    </row>
    <row r="35" spans="3:20" ht="27.75" thickBot="1" x14ac:dyDescent="0.3">
      <c r="C35" s="249"/>
      <c r="D35" s="24" t="s">
        <v>24</v>
      </c>
      <c r="E35" s="34" t="s">
        <v>28</v>
      </c>
      <c r="F35" s="39"/>
      <c r="G35" s="39"/>
      <c r="H35" s="47">
        <v>17657.36</v>
      </c>
      <c r="I35" s="47">
        <v>12577.97</v>
      </c>
      <c r="J35" s="47">
        <v>12574.61</v>
      </c>
      <c r="K35" s="47">
        <v>14000</v>
      </c>
      <c r="L35" s="56">
        <v>11116.666666666666</v>
      </c>
      <c r="M35" s="61">
        <v>12011.81</v>
      </c>
      <c r="N35" s="66">
        <f t="shared" si="0"/>
        <v>11116.666666666666</v>
      </c>
      <c r="O35" s="228">
        <v>22394.002129628036</v>
      </c>
      <c r="P35" s="8">
        <v>1</v>
      </c>
      <c r="Q35" s="9">
        <f t="shared" si="1"/>
        <v>22394.002129628036</v>
      </c>
    </row>
    <row r="36" spans="3:20" ht="27.75" thickBot="1" x14ac:dyDescent="0.3">
      <c r="C36" s="261"/>
      <c r="D36" s="24" t="s">
        <v>25</v>
      </c>
      <c r="E36" s="34" t="s">
        <v>28</v>
      </c>
      <c r="F36" s="39"/>
      <c r="G36" s="39"/>
      <c r="H36" s="47">
        <v>17657.36</v>
      </c>
      <c r="I36" s="47">
        <v>14450.26</v>
      </c>
      <c r="J36" s="47">
        <v>12574.61</v>
      </c>
      <c r="K36" s="47">
        <v>14000</v>
      </c>
      <c r="L36" s="56">
        <v>11116.666666666666</v>
      </c>
      <c r="M36" s="61">
        <v>12011.81</v>
      </c>
      <c r="N36" s="66">
        <f t="shared" si="0"/>
        <v>11116.666666666666</v>
      </c>
      <c r="O36" s="228">
        <v>22394.002129628036</v>
      </c>
      <c r="P36" s="8">
        <v>1</v>
      </c>
      <c r="Q36" s="9">
        <f t="shared" si="1"/>
        <v>22394.002129628036</v>
      </c>
    </row>
    <row r="37" spans="3:20" ht="27.75" thickBot="1" x14ac:dyDescent="0.3">
      <c r="C37" s="213" t="s">
        <v>10</v>
      </c>
      <c r="D37" s="192" t="s">
        <v>26</v>
      </c>
      <c r="E37" s="34" t="s">
        <v>28</v>
      </c>
      <c r="F37" s="39"/>
      <c r="G37" s="39"/>
      <c r="H37" s="47">
        <v>17657.36</v>
      </c>
      <c r="I37" s="47">
        <v>23305.83</v>
      </c>
      <c r="J37" s="47">
        <v>12574.61</v>
      </c>
      <c r="K37" s="47">
        <v>14000</v>
      </c>
      <c r="L37" s="56">
        <v>11116.666666666666</v>
      </c>
      <c r="M37" s="61">
        <v>12011.81</v>
      </c>
      <c r="N37" s="66">
        <f t="shared" si="0"/>
        <v>11116.666666666666</v>
      </c>
      <c r="O37" s="228"/>
      <c r="P37" s="210"/>
      <c r="Q37" s="209">
        <f t="shared" si="1"/>
        <v>0</v>
      </c>
    </row>
    <row r="38" spans="3:20" x14ac:dyDescent="0.25">
      <c r="H38" s="194">
        <f>SUM(H7:H37)</f>
        <v>368218.07999999996</v>
      </c>
      <c r="I38" s="194">
        <f t="shared" ref="I38:K38" si="2">SUM(I7:I37)</f>
        <v>461582.63999999996</v>
      </c>
      <c r="J38" s="194">
        <f t="shared" si="2"/>
        <v>331820.45999999996</v>
      </c>
      <c r="K38" s="194">
        <f t="shared" si="2"/>
        <v>296000</v>
      </c>
      <c r="L38" s="193"/>
      <c r="M38" s="193"/>
      <c r="N38" s="208"/>
      <c r="O38" s="243" t="s">
        <v>128</v>
      </c>
      <c r="P38" s="244"/>
      <c r="Q38" s="212">
        <f>SUM(Q7:Q36)</f>
        <v>1133215.3202250595</v>
      </c>
    </row>
    <row r="39" spans="3:20" x14ac:dyDescent="0.25">
      <c r="C39" s="245" t="s">
        <v>29</v>
      </c>
      <c r="D39" s="245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46" t="s">
        <v>127</v>
      </c>
      <c r="P39" s="246"/>
      <c r="Q39" s="211">
        <f>Q38*24</f>
        <v>27197167.685401428</v>
      </c>
      <c r="T39" s="227"/>
    </row>
    <row r="41" spans="3:20" x14ac:dyDescent="0.25">
      <c r="Q41" s="226"/>
    </row>
    <row r="43" spans="3:20" ht="17.25" thickBot="1" x14ac:dyDescent="0.3"/>
    <row r="44" spans="3:20" ht="27" x14ac:dyDescent="0.25">
      <c r="C44" s="235" t="s">
        <v>33</v>
      </c>
      <c r="D44" s="10" t="s">
        <v>34</v>
      </c>
    </row>
    <row r="45" spans="3:20" ht="25.5" x14ac:dyDescent="0.25">
      <c r="C45" s="236"/>
      <c r="D45" s="11" t="s">
        <v>35</v>
      </c>
    </row>
    <row r="46" spans="3:20" ht="17.25" thickBot="1" x14ac:dyDescent="0.3">
      <c r="C46" s="237"/>
      <c r="D46" s="12" t="s">
        <v>36</v>
      </c>
    </row>
    <row r="47" spans="3:20" ht="17.25" thickBot="1" x14ac:dyDescent="0.3">
      <c r="C47" s="222" t="s">
        <v>37</v>
      </c>
      <c r="D47" s="40">
        <f>SUM(Q7,Q17,Q27,)</f>
        <v>214808.47756823749</v>
      </c>
    </row>
    <row r="48" spans="3:20" ht="17.25" thickBot="1" x14ac:dyDescent="0.3">
      <c r="C48" s="222" t="s">
        <v>13</v>
      </c>
      <c r="D48" s="40">
        <f>SUM(Q8:Q10,Q18:Q20,Q28:Q30)</f>
        <v>494607.61345766654</v>
      </c>
    </row>
    <row r="49" spans="3:13" ht="17.25" thickBot="1" x14ac:dyDescent="0.3">
      <c r="C49" s="222" t="s">
        <v>18</v>
      </c>
      <c r="D49" s="40">
        <f>SUM(Q11:Q13,Q21:Q23,Q31:Q33)</f>
        <v>227554.93826909957</v>
      </c>
    </row>
    <row r="50" spans="3:13" ht="17.25" thickBot="1" x14ac:dyDescent="0.3">
      <c r="C50" s="222" t="s">
        <v>22</v>
      </c>
      <c r="D50" s="40">
        <f>SUM(Q14:Q16,Q24:Q26,Q34:Q36)</f>
        <v>196244.29093005523</v>
      </c>
    </row>
    <row r="52" spans="3:13" ht="17.25" thickBot="1" x14ac:dyDescent="0.3"/>
    <row r="53" spans="3:13" ht="23.25" customHeight="1" x14ac:dyDescent="0.25">
      <c r="C53" s="251" t="s">
        <v>0</v>
      </c>
      <c r="D53" s="13" t="s">
        <v>38</v>
      </c>
      <c r="E53" s="253" t="s">
        <v>40</v>
      </c>
      <c r="F53" s="15" t="s">
        <v>41</v>
      </c>
    </row>
    <row r="54" spans="3:13" ht="17.25" thickBot="1" x14ac:dyDescent="0.3">
      <c r="C54" s="252"/>
      <c r="D54" s="14" t="s">
        <v>39</v>
      </c>
      <c r="E54" s="254"/>
      <c r="F54" s="16" t="s">
        <v>42</v>
      </c>
    </row>
    <row r="55" spans="3:13" ht="17.25" thickBot="1" x14ac:dyDescent="0.3">
      <c r="C55" s="17" t="s">
        <v>37</v>
      </c>
      <c r="D55" s="20">
        <f>D47</f>
        <v>214808.47756823749</v>
      </c>
      <c r="E55" s="20">
        <f>D55*24</f>
        <v>5155403.4616377</v>
      </c>
      <c r="F55" s="255"/>
    </row>
    <row r="56" spans="3:13" ht="17.25" thickBot="1" x14ac:dyDescent="0.3">
      <c r="C56" s="18" t="s">
        <v>13</v>
      </c>
      <c r="D56" s="20">
        <f>D48</f>
        <v>494607.61345766654</v>
      </c>
      <c r="E56" s="20">
        <f>D56*24</f>
        <v>11870582.722983997</v>
      </c>
      <c r="F56" s="256"/>
    </row>
    <row r="57" spans="3:13" ht="17.25" thickBot="1" x14ac:dyDescent="0.3">
      <c r="C57" s="18" t="s">
        <v>18</v>
      </c>
      <c r="D57" s="20">
        <f>D49</f>
        <v>227554.93826909957</v>
      </c>
      <c r="E57" s="20">
        <f>D57*24</f>
        <v>5461318.5184583897</v>
      </c>
      <c r="F57" s="256"/>
    </row>
    <row r="58" spans="3:13" ht="17.25" thickBot="1" x14ac:dyDescent="0.3">
      <c r="C58" s="43" t="s">
        <v>22</v>
      </c>
      <c r="D58" s="44">
        <f>D50</f>
        <v>196244.29093005523</v>
      </c>
      <c r="E58" s="44">
        <f>D58*24</f>
        <v>4709862.9823213257</v>
      </c>
      <c r="F58" s="257"/>
    </row>
    <row r="59" spans="3:13" ht="17.25" thickBot="1" x14ac:dyDescent="0.3">
      <c r="C59" s="258" t="s">
        <v>45</v>
      </c>
      <c r="D59" s="259"/>
      <c r="E59" s="45">
        <f>SUM(E55:E58)</f>
        <v>27197167.685401414</v>
      </c>
    </row>
    <row r="63" spans="3:13" x14ac:dyDescent="0.25">
      <c r="I63" s="48">
        <v>16000</v>
      </c>
      <c r="J63" s="48">
        <v>3871.81</v>
      </c>
      <c r="K63" s="48">
        <v>5000</v>
      </c>
      <c r="L63" s="52">
        <v>5000</v>
      </c>
      <c r="M63" s="57">
        <v>5000</v>
      </c>
    </row>
    <row r="66" spans="6:6" x14ac:dyDescent="0.25">
      <c r="F66" s="41">
        <v>16000</v>
      </c>
    </row>
    <row r="67" spans="6:6" x14ac:dyDescent="0.25">
      <c r="F67" s="41">
        <v>3871.81</v>
      </c>
    </row>
    <row r="68" spans="6:6" x14ac:dyDescent="0.25">
      <c r="F68" s="41">
        <v>5000</v>
      </c>
    </row>
    <row r="69" spans="6:6" x14ac:dyDescent="0.25">
      <c r="F69" s="41">
        <v>5000</v>
      </c>
    </row>
    <row r="70" spans="6:6" x14ac:dyDescent="0.25">
      <c r="F70" s="41">
        <v>5000</v>
      </c>
    </row>
    <row r="71" spans="6:6" x14ac:dyDescent="0.25">
      <c r="F71" s="41">
        <v>5000</v>
      </c>
    </row>
    <row r="72" spans="6:6" x14ac:dyDescent="0.25">
      <c r="F72" s="41">
        <v>5000</v>
      </c>
    </row>
    <row r="73" spans="6:6" x14ac:dyDescent="0.25">
      <c r="F73" s="41">
        <v>5000</v>
      </c>
    </row>
    <row r="74" spans="6:6" x14ac:dyDescent="0.25">
      <c r="F74" s="41">
        <v>5000</v>
      </c>
    </row>
    <row r="75" spans="6:6" x14ac:dyDescent="0.25">
      <c r="F75" s="41">
        <v>4152.66</v>
      </c>
    </row>
    <row r="76" spans="6:6" x14ac:dyDescent="0.25">
      <c r="F76" s="41">
        <v>3871.81</v>
      </c>
    </row>
    <row r="77" spans="6:6" x14ac:dyDescent="0.25">
      <c r="F77" s="41">
        <v>7382.47</v>
      </c>
    </row>
    <row r="78" spans="6:6" x14ac:dyDescent="0.25">
      <c r="F78" s="41">
        <v>7382.47</v>
      </c>
    </row>
    <row r="79" spans="6:6" x14ac:dyDescent="0.25">
      <c r="F79" s="41">
        <v>7382.47</v>
      </c>
    </row>
    <row r="80" spans="6:6" x14ac:dyDescent="0.25">
      <c r="F80" s="41">
        <v>7382.47</v>
      </c>
    </row>
    <row r="81" spans="6:6" x14ac:dyDescent="0.25">
      <c r="F81" s="41">
        <v>7382.47</v>
      </c>
    </row>
    <row r="82" spans="6:6" x14ac:dyDescent="0.25">
      <c r="F82" s="41">
        <v>7382.47</v>
      </c>
    </row>
    <row r="83" spans="6:6" x14ac:dyDescent="0.25">
      <c r="F83" s="41">
        <v>7382.47</v>
      </c>
    </row>
    <row r="84" spans="6:6" x14ac:dyDescent="0.25">
      <c r="F84" s="41">
        <v>7382.47</v>
      </c>
    </row>
    <row r="85" spans="6:6" x14ac:dyDescent="0.25">
      <c r="F85" s="41">
        <v>7382.47</v>
      </c>
    </row>
    <row r="86" spans="6:6" x14ac:dyDescent="0.25">
      <c r="F86" s="41">
        <v>7382.47</v>
      </c>
    </row>
    <row r="87" spans="6:6" x14ac:dyDescent="0.25">
      <c r="F87" s="41">
        <v>11116.666666666666</v>
      </c>
    </row>
    <row r="88" spans="6:6" x14ac:dyDescent="0.25">
      <c r="F88" s="41">
        <v>11116.666666666666</v>
      </c>
    </row>
    <row r="89" spans="6:6" x14ac:dyDescent="0.25">
      <c r="F89" s="41">
        <v>11116.666666666666</v>
      </c>
    </row>
    <row r="90" spans="6:6" x14ac:dyDescent="0.25">
      <c r="F90" s="41">
        <v>11116.666666666666</v>
      </c>
    </row>
    <row r="91" spans="6:6" x14ac:dyDescent="0.25">
      <c r="F91" s="41">
        <v>11116.666666666666</v>
      </c>
    </row>
    <row r="92" spans="6:6" x14ac:dyDescent="0.25">
      <c r="F92" s="41">
        <v>11116.666666666666</v>
      </c>
    </row>
    <row r="93" spans="6:6" x14ac:dyDescent="0.25">
      <c r="F93" s="41">
        <v>11116.666666666666</v>
      </c>
    </row>
    <row r="94" spans="6:6" x14ac:dyDescent="0.25">
      <c r="F94" s="41">
        <v>11116.666666666666</v>
      </c>
    </row>
    <row r="95" spans="6:6" x14ac:dyDescent="0.25">
      <c r="F95" s="41">
        <v>11116.666666666666</v>
      </c>
    </row>
    <row r="96" spans="6:6" x14ac:dyDescent="0.25">
      <c r="F96" s="41">
        <v>11116.666666666666</v>
      </c>
    </row>
  </sheetData>
  <mergeCells count="22">
    <mergeCell ref="C53:C54"/>
    <mergeCell ref="E53:E54"/>
    <mergeCell ref="F55:F58"/>
    <mergeCell ref="C59:D59"/>
    <mergeCell ref="C31:C33"/>
    <mergeCell ref="C34:C36"/>
    <mergeCell ref="O4:O5"/>
    <mergeCell ref="O38:P38"/>
    <mergeCell ref="C39:D39"/>
    <mergeCell ref="O39:P39"/>
    <mergeCell ref="C44:C46"/>
    <mergeCell ref="C11:C13"/>
    <mergeCell ref="C14:C16"/>
    <mergeCell ref="C18:C20"/>
    <mergeCell ref="C21:C23"/>
    <mergeCell ref="C24:C26"/>
    <mergeCell ref="C28:C30"/>
    <mergeCell ref="C8:C10"/>
    <mergeCell ref="H3:K3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6CD1-FC6C-40C3-999B-8734F1E5BC89}">
  <dimension ref="A2:AK115"/>
  <sheetViews>
    <sheetView topLeftCell="A64" workbookViewId="0">
      <selection activeCell="C73" sqref="C73"/>
    </sheetView>
  </sheetViews>
  <sheetFormatPr defaultColWidth="9.140625" defaultRowHeight="12.75" x14ac:dyDescent="0.2"/>
  <cols>
    <col min="1" max="1" width="50.5703125" style="176" customWidth="1"/>
    <col min="2" max="2" width="9.28515625" style="180" bestFit="1" customWidth="1"/>
    <col min="3" max="3" width="23.7109375" style="175" bestFit="1" customWidth="1"/>
    <col min="4" max="4" width="17" style="175" bestFit="1" customWidth="1"/>
    <col min="5" max="5" width="20.140625" style="175" bestFit="1" customWidth="1"/>
    <col min="6" max="6" width="17" style="175" bestFit="1" customWidth="1"/>
    <col min="7" max="7" width="19.140625" style="175" bestFit="1" customWidth="1"/>
    <col min="8" max="9" width="17" style="176" bestFit="1" customWidth="1"/>
    <col min="10" max="11" width="19.140625" style="176" bestFit="1" customWidth="1"/>
    <col min="12" max="12" width="17" style="176" bestFit="1" customWidth="1"/>
    <col min="13" max="13" width="23.42578125" style="176" bestFit="1" customWidth="1"/>
    <col min="14" max="14" width="17.85546875" style="176" bestFit="1" customWidth="1"/>
    <col min="15" max="15" width="20.7109375" style="176" bestFit="1" customWidth="1"/>
    <col min="16" max="16" width="17.85546875" style="176" bestFit="1" customWidth="1"/>
    <col min="17" max="17" width="19.140625" style="176" bestFit="1" customWidth="1"/>
    <col min="18" max="18" width="17" style="176" bestFit="1" customWidth="1"/>
    <col min="19" max="19" width="21.5703125" style="176" bestFit="1" customWidth="1"/>
    <col min="20" max="20" width="24.28515625" style="176" customWidth="1"/>
    <col min="21" max="21" width="19.140625" style="176" bestFit="1" customWidth="1"/>
    <col min="22" max="23" width="17" style="176" bestFit="1" customWidth="1"/>
    <col min="24" max="24" width="19.140625" style="176" bestFit="1" customWidth="1"/>
    <col min="25" max="25" width="17" style="176" bestFit="1" customWidth="1"/>
    <col min="26" max="26" width="25.7109375" style="176" bestFit="1" customWidth="1"/>
    <col min="27" max="27" width="30.85546875" style="176" bestFit="1" customWidth="1"/>
    <col min="28" max="28" width="35.7109375" style="176" bestFit="1" customWidth="1"/>
    <col min="29" max="29" width="41.42578125" style="176" bestFit="1" customWidth="1"/>
    <col min="30" max="31" width="17" style="176" bestFit="1" customWidth="1"/>
    <col min="32" max="32" width="19.140625" style="176" bestFit="1" customWidth="1"/>
    <col min="33" max="34" width="17" style="176" bestFit="1" customWidth="1"/>
    <col min="35" max="37" width="12.42578125" style="176" bestFit="1" customWidth="1"/>
    <col min="38" max="16384" width="9.140625" style="176"/>
  </cols>
  <sheetData>
    <row r="2" spans="1:34" s="70" customFormat="1" ht="12.75" customHeight="1" x14ac:dyDescent="0.2">
      <c r="A2" s="69"/>
      <c r="B2" s="69"/>
      <c r="C2" s="69"/>
      <c r="D2" s="69"/>
      <c r="E2" s="69"/>
      <c r="F2" s="69"/>
      <c r="G2" s="69"/>
    </row>
    <row r="3" spans="1:34" s="70" customFormat="1" ht="14.25" thickBot="1" x14ac:dyDescent="0.25">
      <c r="A3" s="71" t="s">
        <v>54</v>
      </c>
      <c r="B3" s="69"/>
      <c r="C3" s="72" t="s">
        <v>10</v>
      </c>
      <c r="D3" s="270" t="s">
        <v>13</v>
      </c>
      <c r="E3" s="270"/>
      <c r="F3" s="270"/>
      <c r="G3" s="270" t="s">
        <v>18</v>
      </c>
      <c r="H3" s="270"/>
      <c r="I3" s="270"/>
      <c r="J3" s="270" t="s">
        <v>22</v>
      </c>
      <c r="K3" s="270"/>
      <c r="L3" s="270"/>
      <c r="M3" s="73" t="s">
        <v>10</v>
      </c>
      <c r="N3" s="270" t="s">
        <v>13</v>
      </c>
      <c r="O3" s="270"/>
      <c r="P3" s="270"/>
      <c r="Q3" s="270" t="s">
        <v>18</v>
      </c>
      <c r="R3" s="270"/>
      <c r="S3" s="270"/>
      <c r="T3" s="270" t="s">
        <v>22</v>
      </c>
      <c r="U3" s="270"/>
      <c r="V3" s="270"/>
      <c r="W3" s="73" t="s">
        <v>10</v>
      </c>
      <c r="X3" s="264" t="s">
        <v>13</v>
      </c>
      <c r="Y3" s="264"/>
      <c r="Z3" s="264"/>
      <c r="AA3" s="264" t="s">
        <v>18</v>
      </c>
      <c r="AB3" s="264"/>
      <c r="AC3" s="264"/>
      <c r="AD3" s="264" t="s">
        <v>22</v>
      </c>
      <c r="AE3" s="264"/>
      <c r="AF3" s="264"/>
      <c r="AG3" s="74" t="s">
        <v>10</v>
      </c>
    </row>
    <row r="4" spans="1:34" s="79" customFormat="1" ht="27" x14ac:dyDescent="0.2">
      <c r="A4" s="75" t="s">
        <v>55</v>
      </c>
      <c r="B4" s="76"/>
      <c r="C4" s="73" t="s">
        <v>11</v>
      </c>
      <c r="D4" s="77" t="s">
        <v>14</v>
      </c>
      <c r="E4" s="77" t="s">
        <v>16</v>
      </c>
      <c r="F4" s="77" t="s">
        <v>17</v>
      </c>
      <c r="G4" s="77" t="s">
        <v>19</v>
      </c>
      <c r="H4" s="77" t="s">
        <v>48</v>
      </c>
      <c r="I4" s="77" t="s">
        <v>21</v>
      </c>
      <c r="J4" s="74" t="s">
        <v>23</v>
      </c>
      <c r="K4" s="77" t="s">
        <v>24</v>
      </c>
      <c r="L4" s="77" t="s">
        <v>25</v>
      </c>
      <c r="M4" s="77" t="s">
        <v>26</v>
      </c>
      <c r="N4" s="78" t="s">
        <v>14</v>
      </c>
      <c r="O4" s="72" t="s">
        <v>16</v>
      </c>
      <c r="P4" s="72" t="s">
        <v>17</v>
      </c>
      <c r="Q4" s="72" t="s">
        <v>19</v>
      </c>
      <c r="R4" s="72" t="s">
        <v>48</v>
      </c>
      <c r="S4" s="72" t="s">
        <v>21</v>
      </c>
      <c r="T4" s="73" t="s">
        <v>23</v>
      </c>
      <c r="U4" s="72" t="s">
        <v>24</v>
      </c>
      <c r="V4" s="72" t="s">
        <v>25</v>
      </c>
      <c r="W4" s="72" t="s">
        <v>26</v>
      </c>
      <c r="X4" s="77" t="s">
        <v>14</v>
      </c>
      <c r="Y4" s="77" t="s">
        <v>16</v>
      </c>
      <c r="Z4" s="77" t="s">
        <v>17</v>
      </c>
      <c r="AA4" s="77" t="s">
        <v>19</v>
      </c>
      <c r="AB4" s="77" t="s">
        <v>20</v>
      </c>
      <c r="AC4" s="77" t="s">
        <v>21</v>
      </c>
      <c r="AD4" s="74" t="s">
        <v>23</v>
      </c>
      <c r="AE4" s="77" t="s">
        <v>24</v>
      </c>
      <c r="AF4" s="77" t="s">
        <v>25</v>
      </c>
      <c r="AG4" s="77" t="s">
        <v>26</v>
      </c>
    </row>
    <row r="5" spans="1:34" s="70" customFormat="1" ht="13.5" x14ac:dyDescent="0.2">
      <c r="A5" s="80"/>
      <c r="B5" s="81"/>
      <c r="C5" s="195" t="s">
        <v>12</v>
      </c>
      <c r="D5" s="25" t="s">
        <v>15</v>
      </c>
      <c r="E5" s="25" t="s">
        <v>15</v>
      </c>
      <c r="F5" s="25" t="s">
        <v>15</v>
      </c>
      <c r="G5" s="25" t="s">
        <v>15</v>
      </c>
      <c r="H5" s="25" t="s">
        <v>15</v>
      </c>
      <c r="I5" s="25" t="s">
        <v>15</v>
      </c>
      <c r="J5" s="25" t="s">
        <v>15</v>
      </c>
      <c r="K5" s="25" t="s">
        <v>15</v>
      </c>
      <c r="L5" s="25" t="s">
        <v>15</v>
      </c>
      <c r="M5" s="82" t="s">
        <v>15</v>
      </c>
      <c r="N5" s="25" t="s">
        <v>27</v>
      </c>
      <c r="O5" s="25" t="s">
        <v>27</v>
      </c>
      <c r="P5" s="25" t="s">
        <v>27</v>
      </c>
      <c r="Q5" s="25" t="s">
        <v>27</v>
      </c>
      <c r="R5" s="25" t="s">
        <v>27</v>
      </c>
      <c r="S5" s="25" t="s">
        <v>27</v>
      </c>
      <c r="T5" s="25" t="s">
        <v>27</v>
      </c>
      <c r="U5" s="25" t="s">
        <v>27</v>
      </c>
      <c r="V5" s="25" t="s">
        <v>27</v>
      </c>
      <c r="W5" s="82" t="s">
        <v>27</v>
      </c>
      <c r="X5" s="25" t="s">
        <v>28</v>
      </c>
      <c r="Y5" s="25" t="s">
        <v>28</v>
      </c>
      <c r="Z5" s="25" t="s">
        <v>28</v>
      </c>
      <c r="AA5" s="25" t="s">
        <v>28</v>
      </c>
      <c r="AB5" s="25" t="s">
        <v>28</v>
      </c>
      <c r="AC5" s="25" t="s">
        <v>28</v>
      </c>
      <c r="AD5" s="25" t="s">
        <v>28</v>
      </c>
      <c r="AE5" s="25" t="s">
        <v>28</v>
      </c>
      <c r="AF5" s="25" t="s">
        <v>28</v>
      </c>
      <c r="AG5" s="25" t="s">
        <v>28</v>
      </c>
    </row>
    <row r="6" spans="1:34" s="70" customFormat="1" ht="16.5" x14ac:dyDescent="0.2">
      <c r="A6" s="83" t="s">
        <v>56</v>
      </c>
      <c r="B6" s="84"/>
      <c r="C6" s="202">
        <v>16000</v>
      </c>
      <c r="D6" s="202">
        <v>3871.81</v>
      </c>
      <c r="E6" s="202">
        <v>5000</v>
      </c>
      <c r="F6" s="202">
        <v>5000</v>
      </c>
      <c r="G6" s="202">
        <v>5000</v>
      </c>
      <c r="H6" s="202">
        <v>5000</v>
      </c>
      <c r="I6" s="202">
        <v>5000</v>
      </c>
      <c r="J6" s="202">
        <v>5000</v>
      </c>
      <c r="K6" s="202">
        <v>5000</v>
      </c>
      <c r="L6" s="202">
        <v>4152.66</v>
      </c>
      <c r="M6" s="202">
        <v>3871.81</v>
      </c>
      <c r="N6" s="202">
        <v>7382.47</v>
      </c>
      <c r="O6" s="202">
        <v>7382.47</v>
      </c>
      <c r="P6" s="202">
        <v>7382.47</v>
      </c>
      <c r="Q6" s="202">
        <v>7382.47</v>
      </c>
      <c r="R6" s="202">
        <v>7382.47</v>
      </c>
      <c r="S6" s="202">
        <v>7382.47</v>
      </c>
      <c r="T6" s="202">
        <v>7382.47</v>
      </c>
      <c r="U6" s="202">
        <v>7382.47</v>
      </c>
      <c r="V6" s="202">
        <v>7382.47</v>
      </c>
      <c r="W6" s="202">
        <v>7382.47</v>
      </c>
      <c r="X6" s="202">
        <v>11116.666666666666</v>
      </c>
      <c r="Y6" s="202">
        <v>11116.666666666666</v>
      </c>
      <c r="Z6" s="202">
        <v>11116.666666666666</v>
      </c>
      <c r="AA6" s="202">
        <v>11116.666666666666</v>
      </c>
      <c r="AB6" s="202">
        <v>11116.666666666666</v>
      </c>
      <c r="AC6" s="202">
        <v>11116.666666666666</v>
      </c>
      <c r="AD6" s="202">
        <v>11116.666666666666</v>
      </c>
      <c r="AE6" s="202">
        <v>11116.666666666666</v>
      </c>
      <c r="AF6" s="202">
        <v>11116.666666666666</v>
      </c>
      <c r="AG6" s="202">
        <v>11116.666666666666</v>
      </c>
    </row>
    <row r="7" spans="1:34" s="70" customFormat="1" ht="13.5" x14ac:dyDescent="0.2">
      <c r="A7" s="85" t="s">
        <v>57</v>
      </c>
      <c r="B7" s="86"/>
      <c r="C7" s="206">
        <v>6</v>
      </c>
      <c r="D7" s="207">
        <v>1</v>
      </c>
      <c r="E7" s="203">
        <v>7</v>
      </c>
      <c r="F7" s="203">
        <v>7</v>
      </c>
      <c r="G7" s="203">
        <v>3</v>
      </c>
      <c r="H7" s="203"/>
      <c r="I7" s="203">
        <v>3</v>
      </c>
      <c r="J7" s="203">
        <v>4</v>
      </c>
      <c r="K7" s="203">
        <v>1</v>
      </c>
      <c r="L7" s="203">
        <v>1</v>
      </c>
      <c r="M7" s="203">
        <v>1</v>
      </c>
      <c r="N7" s="204">
        <v>6</v>
      </c>
      <c r="O7" s="204">
        <v>6</v>
      </c>
      <c r="P7" s="19">
        <v>6</v>
      </c>
      <c r="Q7" s="19">
        <v>1</v>
      </c>
      <c r="R7" s="19"/>
      <c r="S7" s="19">
        <v>1</v>
      </c>
      <c r="T7" s="19">
        <v>1</v>
      </c>
      <c r="U7" s="19">
        <v>1</v>
      </c>
      <c r="V7" s="19">
        <v>1</v>
      </c>
      <c r="W7" s="19">
        <v>1</v>
      </c>
      <c r="X7" s="203">
        <v>1</v>
      </c>
      <c r="Y7" s="203">
        <v>1</v>
      </c>
      <c r="Z7" s="203">
        <v>1</v>
      </c>
      <c r="AA7" s="203">
        <v>2</v>
      </c>
      <c r="AB7" s="203">
        <v>2</v>
      </c>
      <c r="AC7" s="203">
        <v>2</v>
      </c>
      <c r="AD7" s="203">
        <v>2</v>
      </c>
      <c r="AE7" s="205">
        <v>1</v>
      </c>
      <c r="AF7" s="205">
        <v>1</v>
      </c>
      <c r="AG7" s="205"/>
      <c r="AH7" s="87">
        <f>SUM(C7:AG7)</f>
        <v>71</v>
      </c>
    </row>
    <row r="8" spans="1:34" s="70" customFormat="1" ht="13.5" thickBot="1" x14ac:dyDescent="0.25">
      <c r="A8" s="88" t="s">
        <v>58</v>
      </c>
      <c r="B8" s="89"/>
      <c r="C8" s="196">
        <f t="shared" ref="C8:AG8" si="0">C6*C7</f>
        <v>96000</v>
      </c>
      <c r="D8" s="197">
        <f t="shared" si="0"/>
        <v>3871.81</v>
      </c>
      <c r="E8" s="197">
        <f t="shared" si="0"/>
        <v>35000</v>
      </c>
      <c r="F8" s="197">
        <f t="shared" si="0"/>
        <v>35000</v>
      </c>
      <c r="G8" s="197">
        <f t="shared" si="0"/>
        <v>15000</v>
      </c>
      <c r="H8" s="198">
        <f t="shared" si="0"/>
        <v>0</v>
      </c>
      <c r="I8" s="199">
        <f t="shared" si="0"/>
        <v>15000</v>
      </c>
      <c r="J8" s="197">
        <f t="shared" si="0"/>
        <v>20000</v>
      </c>
      <c r="K8" s="197">
        <f t="shared" si="0"/>
        <v>5000</v>
      </c>
      <c r="L8" s="197">
        <f t="shared" si="0"/>
        <v>4152.66</v>
      </c>
      <c r="M8" s="197">
        <f t="shared" si="0"/>
        <v>3871.81</v>
      </c>
      <c r="N8" s="197">
        <f t="shared" si="0"/>
        <v>44294.82</v>
      </c>
      <c r="O8" s="197">
        <f t="shared" si="0"/>
        <v>44294.82</v>
      </c>
      <c r="P8" s="197">
        <f t="shared" si="0"/>
        <v>44294.82</v>
      </c>
      <c r="Q8" s="197">
        <f t="shared" si="0"/>
        <v>7382.47</v>
      </c>
      <c r="R8" s="197">
        <f t="shared" si="0"/>
        <v>0</v>
      </c>
      <c r="S8" s="197">
        <f t="shared" si="0"/>
        <v>7382.47</v>
      </c>
      <c r="T8" s="197">
        <f t="shared" si="0"/>
        <v>7382.47</v>
      </c>
      <c r="U8" s="200">
        <f t="shared" si="0"/>
        <v>7382.47</v>
      </c>
      <c r="V8" s="196">
        <f t="shared" si="0"/>
        <v>7382.47</v>
      </c>
      <c r="W8" s="197">
        <f t="shared" si="0"/>
        <v>7382.47</v>
      </c>
      <c r="X8" s="197">
        <f t="shared" si="0"/>
        <v>11116.666666666666</v>
      </c>
      <c r="Y8" s="197">
        <f t="shared" si="0"/>
        <v>11116.666666666666</v>
      </c>
      <c r="Z8" s="197">
        <f t="shared" si="0"/>
        <v>11116.666666666666</v>
      </c>
      <c r="AA8" s="197">
        <f t="shared" si="0"/>
        <v>22233.333333333332</v>
      </c>
      <c r="AB8" s="197">
        <f t="shared" si="0"/>
        <v>22233.333333333332</v>
      </c>
      <c r="AC8" s="197">
        <f t="shared" si="0"/>
        <v>22233.333333333332</v>
      </c>
      <c r="AD8" s="197">
        <f t="shared" si="0"/>
        <v>22233.333333333332</v>
      </c>
      <c r="AE8" s="200">
        <f t="shared" si="0"/>
        <v>11116.666666666666</v>
      </c>
      <c r="AF8" s="201">
        <f t="shared" si="0"/>
        <v>11116.666666666666</v>
      </c>
      <c r="AG8" s="196">
        <f t="shared" si="0"/>
        <v>0</v>
      </c>
    </row>
    <row r="9" spans="1:34" s="70" customFormat="1" ht="13.5" thickBot="1" x14ac:dyDescent="0.25">
      <c r="A9" s="90" t="s">
        <v>59</v>
      </c>
      <c r="B9" s="90"/>
      <c r="C9" s="91"/>
      <c r="D9" s="90"/>
      <c r="E9" s="90"/>
      <c r="F9" s="90"/>
      <c r="G9" s="90"/>
      <c r="H9" s="92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1"/>
      <c r="W9" s="90"/>
      <c r="X9" s="90"/>
      <c r="Y9" s="90"/>
      <c r="Z9" s="90"/>
      <c r="AA9" s="90"/>
      <c r="AB9" s="90"/>
      <c r="AC9" s="90"/>
      <c r="AD9" s="90"/>
      <c r="AE9" s="90"/>
      <c r="AF9" s="93"/>
      <c r="AG9" s="91"/>
    </row>
    <row r="10" spans="1:34" s="70" customFormat="1" x14ac:dyDescent="0.2">
      <c r="A10" s="94" t="s">
        <v>60</v>
      </c>
      <c r="B10" s="95" t="s">
        <v>61</v>
      </c>
      <c r="C10" s="96" t="s">
        <v>62</v>
      </c>
      <c r="D10" s="97" t="s">
        <v>62</v>
      </c>
      <c r="E10" s="97" t="s">
        <v>62</v>
      </c>
      <c r="F10" s="97" t="s">
        <v>62</v>
      </c>
      <c r="G10" s="97" t="s">
        <v>62</v>
      </c>
      <c r="H10" s="98" t="s">
        <v>62</v>
      </c>
      <c r="I10" s="99" t="s">
        <v>62</v>
      </c>
      <c r="J10" s="97" t="s">
        <v>62</v>
      </c>
      <c r="K10" s="97" t="s">
        <v>62</v>
      </c>
      <c r="L10" s="97" t="s">
        <v>62</v>
      </c>
      <c r="M10" s="97" t="s">
        <v>62</v>
      </c>
      <c r="N10" s="97" t="s">
        <v>62</v>
      </c>
      <c r="O10" s="97" t="s">
        <v>62</v>
      </c>
      <c r="P10" s="97" t="s">
        <v>62</v>
      </c>
      <c r="Q10" s="97" t="s">
        <v>62</v>
      </c>
      <c r="R10" s="97" t="s">
        <v>62</v>
      </c>
      <c r="S10" s="97" t="s">
        <v>62</v>
      </c>
      <c r="T10" s="97" t="s">
        <v>62</v>
      </c>
      <c r="U10" s="100" t="s">
        <v>62</v>
      </c>
      <c r="V10" s="96" t="s">
        <v>62</v>
      </c>
      <c r="W10" s="97" t="s">
        <v>62</v>
      </c>
      <c r="X10" s="97" t="s">
        <v>62</v>
      </c>
      <c r="Y10" s="97" t="s">
        <v>62</v>
      </c>
      <c r="Z10" s="97" t="s">
        <v>62</v>
      </c>
      <c r="AA10" s="97" t="s">
        <v>62</v>
      </c>
      <c r="AB10" s="97" t="s">
        <v>62</v>
      </c>
      <c r="AC10" s="97" t="s">
        <v>62</v>
      </c>
      <c r="AD10" s="97" t="s">
        <v>62</v>
      </c>
      <c r="AE10" s="100" t="s">
        <v>62</v>
      </c>
      <c r="AF10" s="101" t="s">
        <v>62</v>
      </c>
      <c r="AG10" s="96" t="s">
        <v>62</v>
      </c>
    </row>
    <row r="11" spans="1:34" s="70" customFormat="1" x14ac:dyDescent="0.2">
      <c r="A11" s="102" t="s">
        <v>63</v>
      </c>
      <c r="B11" s="103"/>
      <c r="C11" s="104">
        <f t="shared" ref="C11:AG11" si="1">C8</f>
        <v>96000</v>
      </c>
      <c r="D11" s="105">
        <f t="shared" si="1"/>
        <v>3871.81</v>
      </c>
      <c r="E11" s="105">
        <f t="shared" si="1"/>
        <v>35000</v>
      </c>
      <c r="F11" s="105">
        <f t="shared" si="1"/>
        <v>35000</v>
      </c>
      <c r="G11" s="105">
        <f t="shared" si="1"/>
        <v>15000</v>
      </c>
      <c r="H11" s="106">
        <f t="shared" si="1"/>
        <v>0</v>
      </c>
      <c r="I11" s="107">
        <f t="shared" si="1"/>
        <v>15000</v>
      </c>
      <c r="J11" s="105">
        <f t="shared" si="1"/>
        <v>20000</v>
      </c>
      <c r="K11" s="105">
        <f t="shared" si="1"/>
        <v>5000</v>
      </c>
      <c r="L11" s="105">
        <f t="shared" si="1"/>
        <v>4152.66</v>
      </c>
      <c r="M11" s="105">
        <f t="shared" si="1"/>
        <v>3871.81</v>
      </c>
      <c r="N11" s="105">
        <f t="shared" si="1"/>
        <v>44294.82</v>
      </c>
      <c r="O11" s="105">
        <f t="shared" si="1"/>
        <v>44294.82</v>
      </c>
      <c r="P11" s="105">
        <f t="shared" si="1"/>
        <v>44294.82</v>
      </c>
      <c r="Q11" s="105">
        <f t="shared" si="1"/>
        <v>7382.47</v>
      </c>
      <c r="R11" s="105">
        <f t="shared" si="1"/>
        <v>0</v>
      </c>
      <c r="S11" s="105">
        <f t="shared" si="1"/>
        <v>7382.47</v>
      </c>
      <c r="T11" s="105">
        <f t="shared" si="1"/>
        <v>7382.47</v>
      </c>
      <c r="U11" s="108">
        <f t="shared" si="1"/>
        <v>7382.47</v>
      </c>
      <c r="V11" s="104">
        <f t="shared" si="1"/>
        <v>7382.47</v>
      </c>
      <c r="W11" s="105">
        <f t="shared" si="1"/>
        <v>7382.47</v>
      </c>
      <c r="X11" s="105">
        <f t="shared" si="1"/>
        <v>11116.666666666666</v>
      </c>
      <c r="Y11" s="105">
        <f t="shared" si="1"/>
        <v>11116.666666666666</v>
      </c>
      <c r="Z11" s="105">
        <f t="shared" si="1"/>
        <v>11116.666666666666</v>
      </c>
      <c r="AA11" s="105">
        <f t="shared" si="1"/>
        <v>22233.333333333332</v>
      </c>
      <c r="AB11" s="105">
        <f t="shared" si="1"/>
        <v>22233.333333333332</v>
      </c>
      <c r="AC11" s="105">
        <f t="shared" si="1"/>
        <v>22233.333333333332</v>
      </c>
      <c r="AD11" s="105">
        <f t="shared" si="1"/>
        <v>22233.333333333332</v>
      </c>
      <c r="AE11" s="108">
        <f t="shared" si="1"/>
        <v>11116.666666666666</v>
      </c>
      <c r="AF11" s="109">
        <f t="shared" si="1"/>
        <v>11116.666666666666</v>
      </c>
      <c r="AG11" s="104">
        <f t="shared" si="1"/>
        <v>0</v>
      </c>
    </row>
    <row r="12" spans="1:34" s="70" customFormat="1" x14ac:dyDescent="0.2">
      <c r="A12" s="102" t="s">
        <v>64</v>
      </c>
      <c r="B12" s="110">
        <v>2.24E-2</v>
      </c>
      <c r="C12" s="104">
        <f t="shared" ref="C12:R14" si="2">C$11*$B12</f>
        <v>2150.4</v>
      </c>
      <c r="D12" s="105">
        <f t="shared" si="2"/>
        <v>86.728543999999999</v>
      </c>
      <c r="E12" s="105">
        <f t="shared" si="2"/>
        <v>784</v>
      </c>
      <c r="F12" s="105">
        <f t="shared" si="2"/>
        <v>784</v>
      </c>
      <c r="G12" s="105">
        <f t="shared" si="2"/>
        <v>336</v>
      </c>
      <c r="H12" s="106">
        <f t="shared" si="2"/>
        <v>0</v>
      </c>
      <c r="I12" s="107">
        <f t="shared" si="2"/>
        <v>336</v>
      </c>
      <c r="J12" s="105">
        <f t="shared" si="2"/>
        <v>448</v>
      </c>
      <c r="K12" s="105">
        <f t="shared" si="2"/>
        <v>112</v>
      </c>
      <c r="L12" s="105">
        <f t="shared" si="2"/>
        <v>93.019583999999995</v>
      </c>
      <c r="M12" s="105">
        <f t="shared" si="2"/>
        <v>86.728543999999999</v>
      </c>
      <c r="N12" s="105">
        <f t="shared" si="2"/>
        <v>992.20396800000003</v>
      </c>
      <c r="O12" s="105">
        <f t="shared" si="2"/>
        <v>992.20396800000003</v>
      </c>
      <c r="P12" s="105">
        <f t="shared" si="2"/>
        <v>992.20396800000003</v>
      </c>
      <c r="Q12" s="105">
        <f t="shared" si="2"/>
        <v>165.36732800000001</v>
      </c>
      <c r="R12" s="105">
        <f t="shared" si="2"/>
        <v>0</v>
      </c>
      <c r="S12" s="105">
        <f t="shared" ref="S12:AG14" si="3">S$11*$B12</f>
        <v>165.36732800000001</v>
      </c>
      <c r="T12" s="105">
        <f t="shared" si="3"/>
        <v>165.36732800000001</v>
      </c>
      <c r="U12" s="108">
        <f t="shared" si="3"/>
        <v>165.36732800000001</v>
      </c>
      <c r="V12" s="104">
        <f t="shared" si="3"/>
        <v>165.36732800000001</v>
      </c>
      <c r="W12" s="105">
        <f t="shared" si="3"/>
        <v>165.36732800000001</v>
      </c>
      <c r="X12" s="105">
        <f t="shared" si="3"/>
        <v>249.01333333333332</v>
      </c>
      <c r="Y12" s="105">
        <f t="shared" si="3"/>
        <v>249.01333333333332</v>
      </c>
      <c r="Z12" s="105">
        <f t="shared" si="3"/>
        <v>249.01333333333332</v>
      </c>
      <c r="AA12" s="105">
        <f t="shared" si="3"/>
        <v>498.02666666666664</v>
      </c>
      <c r="AB12" s="105">
        <f t="shared" si="3"/>
        <v>498.02666666666664</v>
      </c>
      <c r="AC12" s="105">
        <f t="shared" si="3"/>
        <v>498.02666666666664</v>
      </c>
      <c r="AD12" s="105">
        <f t="shared" si="3"/>
        <v>498.02666666666664</v>
      </c>
      <c r="AE12" s="108">
        <f t="shared" si="3"/>
        <v>249.01333333333332</v>
      </c>
      <c r="AF12" s="109">
        <f t="shared" si="3"/>
        <v>249.01333333333332</v>
      </c>
      <c r="AG12" s="104">
        <f t="shared" si="3"/>
        <v>0</v>
      </c>
    </row>
    <row r="13" spans="1:34" s="70" customFormat="1" x14ac:dyDescent="0.2">
      <c r="A13" s="102" t="s">
        <v>65</v>
      </c>
      <c r="B13" s="110">
        <v>0.03</v>
      </c>
      <c r="C13" s="104">
        <f t="shared" si="2"/>
        <v>2880</v>
      </c>
      <c r="D13" s="105">
        <f t="shared" si="2"/>
        <v>116.15429999999999</v>
      </c>
      <c r="E13" s="105">
        <f t="shared" si="2"/>
        <v>1050</v>
      </c>
      <c r="F13" s="105">
        <f t="shared" si="2"/>
        <v>1050</v>
      </c>
      <c r="G13" s="105">
        <f t="shared" si="2"/>
        <v>450</v>
      </c>
      <c r="H13" s="106">
        <f t="shared" si="2"/>
        <v>0</v>
      </c>
      <c r="I13" s="107">
        <f t="shared" si="2"/>
        <v>450</v>
      </c>
      <c r="J13" s="105">
        <f t="shared" si="2"/>
        <v>600</v>
      </c>
      <c r="K13" s="105">
        <f t="shared" si="2"/>
        <v>150</v>
      </c>
      <c r="L13" s="105">
        <f t="shared" si="2"/>
        <v>124.57979999999999</v>
      </c>
      <c r="M13" s="105">
        <f t="shared" si="2"/>
        <v>116.15429999999999</v>
      </c>
      <c r="N13" s="105">
        <f t="shared" si="2"/>
        <v>1328.8445999999999</v>
      </c>
      <c r="O13" s="105">
        <f t="shared" si="2"/>
        <v>1328.8445999999999</v>
      </c>
      <c r="P13" s="105">
        <f t="shared" si="2"/>
        <v>1328.8445999999999</v>
      </c>
      <c r="Q13" s="105">
        <f t="shared" si="2"/>
        <v>221.47409999999999</v>
      </c>
      <c r="R13" s="105">
        <f t="shared" si="2"/>
        <v>0</v>
      </c>
      <c r="S13" s="105">
        <f t="shared" si="3"/>
        <v>221.47409999999999</v>
      </c>
      <c r="T13" s="105">
        <f t="shared" si="3"/>
        <v>221.47409999999999</v>
      </c>
      <c r="U13" s="108">
        <f t="shared" si="3"/>
        <v>221.47409999999999</v>
      </c>
      <c r="V13" s="104">
        <f t="shared" si="3"/>
        <v>221.47409999999999</v>
      </c>
      <c r="W13" s="105">
        <f t="shared" si="3"/>
        <v>221.47409999999999</v>
      </c>
      <c r="X13" s="105">
        <f t="shared" si="3"/>
        <v>333.49999999999994</v>
      </c>
      <c r="Y13" s="105">
        <f t="shared" si="3"/>
        <v>333.49999999999994</v>
      </c>
      <c r="Z13" s="105">
        <f t="shared" si="3"/>
        <v>333.49999999999994</v>
      </c>
      <c r="AA13" s="105">
        <f t="shared" si="3"/>
        <v>666.99999999999989</v>
      </c>
      <c r="AB13" s="105">
        <f t="shared" si="3"/>
        <v>666.99999999999989</v>
      </c>
      <c r="AC13" s="105">
        <f t="shared" si="3"/>
        <v>666.99999999999989</v>
      </c>
      <c r="AD13" s="105">
        <f t="shared" si="3"/>
        <v>666.99999999999989</v>
      </c>
      <c r="AE13" s="108">
        <f t="shared" si="3"/>
        <v>333.49999999999994</v>
      </c>
      <c r="AF13" s="109">
        <f t="shared" si="3"/>
        <v>333.49999999999994</v>
      </c>
      <c r="AG13" s="104">
        <f t="shared" si="3"/>
        <v>0</v>
      </c>
    </row>
    <row r="14" spans="1:34" s="70" customFormat="1" x14ac:dyDescent="0.2">
      <c r="A14" s="102" t="s">
        <v>66</v>
      </c>
      <c r="B14" s="110">
        <v>2.01E-2</v>
      </c>
      <c r="C14" s="104">
        <f t="shared" si="2"/>
        <v>1929.6</v>
      </c>
      <c r="D14" s="105">
        <f t="shared" si="2"/>
        <v>77.823380999999998</v>
      </c>
      <c r="E14" s="105">
        <f t="shared" si="2"/>
        <v>703.5</v>
      </c>
      <c r="F14" s="105">
        <f t="shared" si="2"/>
        <v>703.5</v>
      </c>
      <c r="G14" s="105">
        <f t="shared" si="2"/>
        <v>301.5</v>
      </c>
      <c r="H14" s="106">
        <f t="shared" si="2"/>
        <v>0</v>
      </c>
      <c r="I14" s="107">
        <f t="shared" si="2"/>
        <v>301.5</v>
      </c>
      <c r="J14" s="105">
        <f t="shared" si="2"/>
        <v>402</v>
      </c>
      <c r="K14" s="105">
        <f t="shared" si="2"/>
        <v>100.5</v>
      </c>
      <c r="L14" s="105">
        <f t="shared" si="2"/>
        <v>83.468465999999992</v>
      </c>
      <c r="M14" s="105">
        <f t="shared" si="2"/>
        <v>77.823380999999998</v>
      </c>
      <c r="N14" s="105">
        <f t="shared" si="2"/>
        <v>890.32588199999998</v>
      </c>
      <c r="O14" s="105">
        <f t="shared" si="2"/>
        <v>890.32588199999998</v>
      </c>
      <c r="P14" s="105">
        <f t="shared" si="2"/>
        <v>890.32588199999998</v>
      </c>
      <c r="Q14" s="105">
        <f t="shared" si="2"/>
        <v>148.38764700000002</v>
      </c>
      <c r="R14" s="105">
        <f t="shared" si="2"/>
        <v>0</v>
      </c>
      <c r="S14" s="105">
        <f t="shared" si="3"/>
        <v>148.38764700000002</v>
      </c>
      <c r="T14" s="105">
        <f t="shared" si="3"/>
        <v>148.38764700000002</v>
      </c>
      <c r="U14" s="108">
        <f t="shared" si="3"/>
        <v>148.38764700000002</v>
      </c>
      <c r="V14" s="104">
        <f t="shared" si="3"/>
        <v>148.38764700000002</v>
      </c>
      <c r="W14" s="105">
        <f t="shared" si="3"/>
        <v>148.38764700000002</v>
      </c>
      <c r="X14" s="105">
        <f t="shared" si="3"/>
        <v>223.44499999999999</v>
      </c>
      <c r="Y14" s="105">
        <f t="shared" si="3"/>
        <v>223.44499999999999</v>
      </c>
      <c r="Z14" s="105">
        <f t="shared" si="3"/>
        <v>223.44499999999999</v>
      </c>
      <c r="AA14" s="105">
        <f t="shared" si="3"/>
        <v>446.89</v>
      </c>
      <c r="AB14" s="105">
        <f t="shared" si="3"/>
        <v>446.89</v>
      </c>
      <c r="AC14" s="105">
        <f t="shared" si="3"/>
        <v>446.89</v>
      </c>
      <c r="AD14" s="105">
        <f t="shared" si="3"/>
        <v>446.89</v>
      </c>
      <c r="AE14" s="108">
        <f t="shared" si="3"/>
        <v>223.44499999999999</v>
      </c>
      <c r="AF14" s="109">
        <f t="shared" si="3"/>
        <v>223.44499999999999</v>
      </c>
      <c r="AG14" s="104">
        <f t="shared" si="3"/>
        <v>0</v>
      </c>
    </row>
    <row r="15" spans="1:34" s="70" customFormat="1" ht="13.5" thickBot="1" x14ac:dyDescent="0.25">
      <c r="A15" s="111" t="s">
        <v>67</v>
      </c>
      <c r="B15" s="112">
        <f>SUM(B12:B14)</f>
        <v>7.2500000000000009E-2</v>
      </c>
      <c r="C15" s="113">
        <f t="shared" ref="C15:AG15" si="4">SUM(C11:C14)</f>
        <v>102960</v>
      </c>
      <c r="D15" s="114">
        <f t="shared" si="4"/>
        <v>4152.5162250000003</v>
      </c>
      <c r="E15" s="114">
        <f t="shared" si="4"/>
        <v>37537.5</v>
      </c>
      <c r="F15" s="114">
        <f t="shared" si="4"/>
        <v>37537.5</v>
      </c>
      <c r="G15" s="114">
        <f t="shared" si="4"/>
        <v>16087.5</v>
      </c>
      <c r="H15" s="115">
        <f t="shared" si="4"/>
        <v>0</v>
      </c>
      <c r="I15" s="116">
        <f t="shared" si="4"/>
        <v>16087.5</v>
      </c>
      <c r="J15" s="114">
        <f t="shared" si="4"/>
        <v>21450</v>
      </c>
      <c r="K15" s="114">
        <f t="shared" si="4"/>
        <v>5362.5</v>
      </c>
      <c r="L15" s="114">
        <f t="shared" si="4"/>
        <v>4453.7278500000002</v>
      </c>
      <c r="M15" s="114">
        <f t="shared" si="4"/>
        <v>4152.5162250000003</v>
      </c>
      <c r="N15" s="114">
        <f t="shared" si="4"/>
        <v>47506.194449999995</v>
      </c>
      <c r="O15" s="114">
        <f t="shared" si="4"/>
        <v>47506.194449999995</v>
      </c>
      <c r="P15" s="114">
        <f t="shared" si="4"/>
        <v>47506.194449999995</v>
      </c>
      <c r="Q15" s="114">
        <f t="shared" si="4"/>
        <v>7917.6990750000004</v>
      </c>
      <c r="R15" s="114">
        <f t="shared" si="4"/>
        <v>0</v>
      </c>
      <c r="S15" s="114">
        <f t="shared" si="4"/>
        <v>7917.6990750000004</v>
      </c>
      <c r="T15" s="114">
        <f t="shared" si="4"/>
        <v>7917.6990750000004</v>
      </c>
      <c r="U15" s="117">
        <f t="shared" si="4"/>
        <v>7917.6990750000004</v>
      </c>
      <c r="V15" s="113">
        <f t="shared" si="4"/>
        <v>7917.6990750000004</v>
      </c>
      <c r="W15" s="114">
        <f t="shared" si="4"/>
        <v>7917.6990750000004</v>
      </c>
      <c r="X15" s="114">
        <f t="shared" si="4"/>
        <v>11922.625</v>
      </c>
      <c r="Y15" s="114">
        <f t="shared" si="4"/>
        <v>11922.625</v>
      </c>
      <c r="Z15" s="114">
        <f t="shared" si="4"/>
        <v>11922.625</v>
      </c>
      <c r="AA15" s="114">
        <f t="shared" si="4"/>
        <v>23845.25</v>
      </c>
      <c r="AB15" s="114">
        <f t="shared" si="4"/>
        <v>23845.25</v>
      </c>
      <c r="AC15" s="114">
        <f t="shared" si="4"/>
        <v>23845.25</v>
      </c>
      <c r="AD15" s="114">
        <f t="shared" si="4"/>
        <v>23845.25</v>
      </c>
      <c r="AE15" s="117">
        <f t="shared" si="4"/>
        <v>11922.625</v>
      </c>
      <c r="AF15" s="118">
        <f t="shared" si="4"/>
        <v>11922.625</v>
      </c>
      <c r="AG15" s="113">
        <f t="shared" si="4"/>
        <v>0</v>
      </c>
    </row>
    <row r="16" spans="1:34" s="70" customFormat="1" x14ac:dyDescent="0.2">
      <c r="C16" s="119"/>
      <c r="H16" s="120"/>
      <c r="V16" s="119"/>
      <c r="AF16" s="121"/>
      <c r="AG16" s="119"/>
    </row>
    <row r="17" spans="1:33" s="70" customFormat="1" ht="26.25" thickBot="1" x14ac:dyDescent="0.25">
      <c r="A17" s="122" t="s">
        <v>68</v>
      </c>
      <c r="B17" s="123"/>
      <c r="C17" s="124"/>
      <c r="D17" s="122"/>
      <c r="E17" s="122"/>
      <c r="F17" s="122"/>
      <c r="G17" s="122"/>
      <c r="H17" s="125"/>
      <c r="I17" s="126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3"/>
      <c r="V17" s="124"/>
      <c r="W17" s="122"/>
      <c r="X17" s="122"/>
      <c r="Y17" s="122"/>
      <c r="Z17" s="122"/>
      <c r="AA17" s="122"/>
      <c r="AB17" s="122"/>
      <c r="AC17" s="122"/>
      <c r="AD17" s="122"/>
      <c r="AE17" s="123"/>
      <c r="AF17" s="127"/>
      <c r="AG17" s="124"/>
    </row>
    <row r="18" spans="1:33" s="70" customFormat="1" x14ac:dyDescent="0.2">
      <c r="A18" s="128" t="s">
        <v>69</v>
      </c>
      <c r="B18" s="129" t="s">
        <v>61</v>
      </c>
      <c r="C18" s="130" t="s">
        <v>70</v>
      </c>
      <c r="D18" s="131" t="s">
        <v>70</v>
      </c>
      <c r="E18" s="131" t="s">
        <v>70</v>
      </c>
      <c r="F18" s="131" t="s">
        <v>70</v>
      </c>
      <c r="G18" s="131" t="s">
        <v>70</v>
      </c>
      <c r="H18" s="132" t="s">
        <v>70</v>
      </c>
      <c r="I18" s="133" t="s">
        <v>70</v>
      </c>
      <c r="J18" s="131" t="s">
        <v>70</v>
      </c>
      <c r="K18" s="131" t="s">
        <v>70</v>
      </c>
      <c r="L18" s="131" t="s">
        <v>70</v>
      </c>
      <c r="M18" s="131" t="s">
        <v>70</v>
      </c>
      <c r="N18" s="131" t="s">
        <v>70</v>
      </c>
      <c r="O18" s="131" t="s">
        <v>70</v>
      </c>
      <c r="P18" s="131" t="s">
        <v>70</v>
      </c>
      <c r="Q18" s="131" t="s">
        <v>70</v>
      </c>
      <c r="R18" s="131" t="s">
        <v>70</v>
      </c>
      <c r="S18" s="131" t="s">
        <v>70</v>
      </c>
      <c r="T18" s="131" t="s">
        <v>70</v>
      </c>
      <c r="U18" s="134" t="s">
        <v>70</v>
      </c>
      <c r="V18" s="130" t="s">
        <v>70</v>
      </c>
      <c r="W18" s="131" t="s">
        <v>70</v>
      </c>
      <c r="X18" s="131" t="s">
        <v>70</v>
      </c>
      <c r="Y18" s="131" t="s">
        <v>70</v>
      </c>
      <c r="Z18" s="131" t="s">
        <v>70</v>
      </c>
      <c r="AA18" s="131" t="s">
        <v>70</v>
      </c>
      <c r="AB18" s="131" t="s">
        <v>70</v>
      </c>
      <c r="AC18" s="131" t="s">
        <v>70</v>
      </c>
      <c r="AD18" s="131" t="s">
        <v>70</v>
      </c>
      <c r="AE18" s="134" t="s">
        <v>70</v>
      </c>
      <c r="AF18" s="135" t="s">
        <v>70</v>
      </c>
      <c r="AG18" s="130" t="s">
        <v>70</v>
      </c>
    </row>
    <row r="19" spans="1:33" s="70" customFormat="1" x14ac:dyDescent="0.2">
      <c r="A19" s="136" t="s">
        <v>71</v>
      </c>
      <c r="B19" s="137">
        <v>0</v>
      </c>
      <c r="C19" s="104">
        <f t="shared" ref="C19:R26" si="5">$B19*C$15</f>
        <v>0</v>
      </c>
      <c r="D19" s="105">
        <f t="shared" si="5"/>
        <v>0</v>
      </c>
      <c r="E19" s="105">
        <f t="shared" si="5"/>
        <v>0</v>
      </c>
      <c r="F19" s="105">
        <f t="shared" si="5"/>
        <v>0</v>
      </c>
      <c r="G19" s="105">
        <f t="shared" si="5"/>
        <v>0</v>
      </c>
      <c r="H19" s="106">
        <f t="shared" si="5"/>
        <v>0</v>
      </c>
      <c r="I19" s="107">
        <f t="shared" si="5"/>
        <v>0</v>
      </c>
      <c r="J19" s="105">
        <f t="shared" si="5"/>
        <v>0</v>
      </c>
      <c r="K19" s="105">
        <f t="shared" si="5"/>
        <v>0</v>
      </c>
      <c r="L19" s="105">
        <f t="shared" si="5"/>
        <v>0</v>
      </c>
      <c r="M19" s="105">
        <f t="shared" si="5"/>
        <v>0</v>
      </c>
      <c r="N19" s="105">
        <f t="shared" si="5"/>
        <v>0</v>
      </c>
      <c r="O19" s="105">
        <f t="shared" si="5"/>
        <v>0</v>
      </c>
      <c r="P19" s="105">
        <f t="shared" si="5"/>
        <v>0</v>
      </c>
      <c r="Q19" s="105">
        <f t="shared" si="5"/>
        <v>0</v>
      </c>
      <c r="R19" s="105">
        <f t="shared" si="5"/>
        <v>0</v>
      </c>
      <c r="S19" s="105">
        <f t="shared" ref="S19:AG26" si="6">$B19*S$15</f>
        <v>0</v>
      </c>
      <c r="T19" s="105">
        <f t="shared" si="6"/>
        <v>0</v>
      </c>
      <c r="U19" s="108">
        <f t="shared" si="6"/>
        <v>0</v>
      </c>
      <c r="V19" s="104">
        <f t="shared" si="6"/>
        <v>0</v>
      </c>
      <c r="W19" s="105">
        <f t="shared" si="6"/>
        <v>0</v>
      </c>
      <c r="X19" s="105">
        <f t="shared" si="6"/>
        <v>0</v>
      </c>
      <c r="Y19" s="105">
        <f t="shared" si="6"/>
        <v>0</v>
      </c>
      <c r="Z19" s="105">
        <f t="shared" si="6"/>
        <v>0</v>
      </c>
      <c r="AA19" s="105">
        <f t="shared" si="6"/>
        <v>0</v>
      </c>
      <c r="AB19" s="105">
        <f t="shared" si="6"/>
        <v>0</v>
      </c>
      <c r="AC19" s="105">
        <f t="shared" si="6"/>
        <v>0</v>
      </c>
      <c r="AD19" s="105">
        <f t="shared" si="6"/>
        <v>0</v>
      </c>
      <c r="AE19" s="108">
        <f t="shared" si="6"/>
        <v>0</v>
      </c>
      <c r="AF19" s="109">
        <f t="shared" si="6"/>
        <v>0</v>
      </c>
      <c r="AG19" s="104">
        <f t="shared" si="6"/>
        <v>0</v>
      </c>
    </row>
    <row r="20" spans="1:33" s="70" customFormat="1" x14ac:dyDescent="0.2">
      <c r="A20" s="136" t="s">
        <v>72</v>
      </c>
      <c r="B20" s="137">
        <v>1.4999999999999999E-2</v>
      </c>
      <c r="C20" s="104">
        <f t="shared" si="5"/>
        <v>1544.3999999999999</v>
      </c>
      <c r="D20" s="105">
        <f t="shared" si="5"/>
        <v>62.287743375000005</v>
      </c>
      <c r="E20" s="105">
        <f t="shared" si="5"/>
        <v>563.0625</v>
      </c>
      <c r="F20" s="105">
        <f t="shared" si="5"/>
        <v>563.0625</v>
      </c>
      <c r="G20" s="105">
        <f t="shared" si="5"/>
        <v>241.3125</v>
      </c>
      <c r="H20" s="106">
        <f t="shared" si="5"/>
        <v>0</v>
      </c>
      <c r="I20" s="107">
        <f t="shared" si="5"/>
        <v>241.3125</v>
      </c>
      <c r="J20" s="105">
        <f t="shared" si="5"/>
        <v>321.75</v>
      </c>
      <c r="K20" s="105">
        <f t="shared" si="5"/>
        <v>80.4375</v>
      </c>
      <c r="L20" s="105">
        <f t="shared" si="5"/>
        <v>66.805917750000006</v>
      </c>
      <c r="M20" s="105">
        <f t="shared" si="5"/>
        <v>62.287743375000005</v>
      </c>
      <c r="N20" s="105">
        <f t="shared" si="5"/>
        <v>712.59291674999986</v>
      </c>
      <c r="O20" s="105">
        <f t="shared" si="5"/>
        <v>712.59291674999986</v>
      </c>
      <c r="P20" s="105">
        <f t="shared" si="5"/>
        <v>712.59291674999986</v>
      </c>
      <c r="Q20" s="105">
        <f t="shared" si="5"/>
        <v>118.765486125</v>
      </c>
      <c r="R20" s="105">
        <f t="shared" si="5"/>
        <v>0</v>
      </c>
      <c r="S20" s="105">
        <f t="shared" si="6"/>
        <v>118.765486125</v>
      </c>
      <c r="T20" s="105">
        <f t="shared" si="6"/>
        <v>118.765486125</v>
      </c>
      <c r="U20" s="108">
        <f t="shared" si="6"/>
        <v>118.765486125</v>
      </c>
      <c r="V20" s="104">
        <f t="shared" si="6"/>
        <v>118.765486125</v>
      </c>
      <c r="W20" s="105">
        <f t="shared" si="6"/>
        <v>118.765486125</v>
      </c>
      <c r="X20" s="105">
        <f t="shared" si="6"/>
        <v>178.83937499999999</v>
      </c>
      <c r="Y20" s="105">
        <f t="shared" si="6"/>
        <v>178.83937499999999</v>
      </c>
      <c r="Z20" s="105">
        <f t="shared" si="6"/>
        <v>178.83937499999999</v>
      </c>
      <c r="AA20" s="105">
        <f t="shared" si="6"/>
        <v>357.67874999999998</v>
      </c>
      <c r="AB20" s="105">
        <f t="shared" si="6"/>
        <v>357.67874999999998</v>
      </c>
      <c r="AC20" s="105">
        <f t="shared" si="6"/>
        <v>357.67874999999998</v>
      </c>
      <c r="AD20" s="105">
        <f t="shared" si="6"/>
        <v>357.67874999999998</v>
      </c>
      <c r="AE20" s="108">
        <f t="shared" si="6"/>
        <v>178.83937499999999</v>
      </c>
      <c r="AF20" s="109">
        <f t="shared" si="6"/>
        <v>178.83937499999999</v>
      </c>
      <c r="AG20" s="104">
        <f t="shared" si="6"/>
        <v>0</v>
      </c>
    </row>
    <row r="21" spans="1:33" s="70" customFormat="1" x14ac:dyDescent="0.2">
      <c r="A21" s="136" t="s">
        <v>73</v>
      </c>
      <c r="B21" s="137">
        <v>0.01</v>
      </c>
      <c r="C21" s="104">
        <f t="shared" si="5"/>
        <v>1029.5999999999999</v>
      </c>
      <c r="D21" s="105">
        <f t="shared" si="5"/>
        <v>41.525162250000001</v>
      </c>
      <c r="E21" s="105">
        <f t="shared" si="5"/>
        <v>375.375</v>
      </c>
      <c r="F21" s="105">
        <f t="shared" si="5"/>
        <v>375.375</v>
      </c>
      <c r="G21" s="105">
        <f t="shared" si="5"/>
        <v>160.875</v>
      </c>
      <c r="H21" s="106">
        <f t="shared" si="5"/>
        <v>0</v>
      </c>
      <c r="I21" s="107">
        <f t="shared" si="5"/>
        <v>160.875</v>
      </c>
      <c r="J21" s="105">
        <f t="shared" si="5"/>
        <v>214.5</v>
      </c>
      <c r="K21" s="105">
        <f t="shared" si="5"/>
        <v>53.625</v>
      </c>
      <c r="L21" s="105">
        <f t="shared" si="5"/>
        <v>44.537278500000006</v>
      </c>
      <c r="M21" s="105">
        <f t="shared" si="5"/>
        <v>41.525162250000001</v>
      </c>
      <c r="N21" s="105">
        <f t="shared" si="5"/>
        <v>475.06194449999998</v>
      </c>
      <c r="O21" s="105">
        <f t="shared" si="5"/>
        <v>475.06194449999998</v>
      </c>
      <c r="P21" s="105">
        <f t="shared" si="5"/>
        <v>475.06194449999998</v>
      </c>
      <c r="Q21" s="105">
        <f t="shared" si="5"/>
        <v>79.176990750000002</v>
      </c>
      <c r="R21" s="105">
        <f t="shared" si="5"/>
        <v>0</v>
      </c>
      <c r="S21" s="105">
        <f t="shared" si="6"/>
        <v>79.176990750000002</v>
      </c>
      <c r="T21" s="105">
        <f t="shared" si="6"/>
        <v>79.176990750000002</v>
      </c>
      <c r="U21" s="108">
        <f t="shared" si="6"/>
        <v>79.176990750000002</v>
      </c>
      <c r="V21" s="104">
        <f t="shared" si="6"/>
        <v>79.176990750000002</v>
      </c>
      <c r="W21" s="105">
        <f t="shared" si="6"/>
        <v>79.176990750000002</v>
      </c>
      <c r="X21" s="105">
        <f t="shared" si="6"/>
        <v>119.22625000000001</v>
      </c>
      <c r="Y21" s="105">
        <f t="shared" si="6"/>
        <v>119.22625000000001</v>
      </c>
      <c r="Z21" s="105">
        <f t="shared" si="6"/>
        <v>119.22625000000001</v>
      </c>
      <c r="AA21" s="105">
        <f t="shared" si="6"/>
        <v>238.45250000000001</v>
      </c>
      <c r="AB21" s="105">
        <f t="shared" si="6"/>
        <v>238.45250000000001</v>
      </c>
      <c r="AC21" s="105">
        <f t="shared" si="6"/>
        <v>238.45250000000001</v>
      </c>
      <c r="AD21" s="105">
        <f t="shared" si="6"/>
        <v>238.45250000000001</v>
      </c>
      <c r="AE21" s="108">
        <f t="shared" si="6"/>
        <v>119.22625000000001</v>
      </c>
      <c r="AF21" s="109">
        <f t="shared" si="6"/>
        <v>119.22625000000001</v>
      </c>
      <c r="AG21" s="104">
        <f t="shared" si="6"/>
        <v>0</v>
      </c>
    </row>
    <row r="22" spans="1:33" s="70" customFormat="1" x14ac:dyDescent="0.2">
      <c r="A22" s="136" t="s">
        <v>74</v>
      </c>
      <c r="B22" s="137">
        <v>2E-3</v>
      </c>
      <c r="C22" s="104">
        <f t="shared" si="5"/>
        <v>205.92000000000002</v>
      </c>
      <c r="D22" s="105">
        <f t="shared" si="5"/>
        <v>8.3050324500000006</v>
      </c>
      <c r="E22" s="105">
        <f t="shared" si="5"/>
        <v>75.075000000000003</v>
      </c>
      <c r="F22" s="105">
        <f t="shared" si="5"/>
        <v>75.075000000000003</v>
      </c>
      <c r="G22" s="105">
        <f t="shared" si="5"/>
        <v>32.174999999999997</v>
      </c>
      <c r="H22" s="106">
        <f t="shared" si="5"/>
        <v>0</v>
      </c>
      <c r="I22" s="107">
        <f t="shared" si="5"/>
        <v>32.174999999999997</v>
      </c>
      <c r="J22" s="105">
        <f t="shared" si="5"/>
        <v>42.9</v>
      </c>
      <c r="K22" s="105">
        <f t="shared" si="5"/>
        <v>10.725</v>
      </c>
      <c r="L22" s="105">
        <f t="shared" si="5"/>
        <v>8.9074556999999999</v>
      </c>
      <c r="M22" s="105">
        <f t="shared" si="5"/>
        <v>8.3050324500000006</v>
      </c>
      <c r="N22" s="105">
        <f t="shared" si="5"/>
        <v>95.012388899999991</v>
      </c>
      <c r="O22" s="105">
        <f t="shared" si="5"/>
        <v>95.012388899999991</v>
      </c>
      <c r="P22" s="105">
        <f t="shared" si="5"/>
        <v>95.012388899999991</v>
      </c>
      <c r="Q22" s="105">
        <f t="shared" si="5"/>
        <v>15.835398150000001</v>
      </c>
      <c r="R22" s="105">
        <f t="shared" si="5"/>
        <v>0</v>
      </c>
      <c r="S22" s="105">
        <f t="shared" si="6"/>
        <v>15.835398150000001</v>
      </c>
      <c r="T22" s="105">
        <f t="shared" si="6"/>
        <v>15.835398150000001</v>
      </c>
      <c r="U22" s="108">
        <f t="shared" si="6"/>
        <v>15.835398150000001</v>
      </c>
      <c r="V22" s="104">
        <f t="shared" si="6"/>
        <v>15.835398150000001</v>
      </c>
      <c r="W22" s="105">
        <f t="shared" si="6"/>
        <v>15.835398150000001</v>
      </c>
      <c r="X22" s="105">
        <f t="shared" si="6"/>
        <v>23.84525</v>
      </c>
      <c r="Y22" s="105">
        <f t="shared" si="6"/>
        <v>23.84525</v>
      </c>
      <c r="Z22" s="105">
        <f t="shared" si="6"/>
        <v>23.84525</v>
      </c>
      <c r="AA22" s="105">
        <f t="shared" si="6"/>
        <v>47.6905</v>
      </c>
      <c r="AB22" s="105">
        <f t="shared" si="6"/>
        <v>47.6905</v>
      </c>
      <c r="AC22" s="105">
        <f t="shared" si="6"/>
        <v>47.6905</v>
      </c>
      <c r="AD22" s="105">
        <f t="shared" si="6"/>
        <v>47.6905</v>
      </c>
      <c r="AE22" s="108">
        <f t="shared" si="6"/>
        <v>23.84525</v>
      </c>
      <c r="AF22" s="109">
        <f t="shared" si="6"/>
        <v>23.84525</v>
      </c>
      <c r="AG22" s="104">
        <f t="shared" si="6"/>
        <v>0</v>
      </c>
    </row>
    <row r="23" spans="1:33" s="70" customFormat="1" x14ac:dyDescent="0.2">
      <c r="A23" s="136" t="s">
        <v>75</v>
      </c>
      <c r="B23" s="137">
        <v>2.5000000000000001E-2</v>
      </c>
      <c r="C23" s="104">
        <f t="shared" si="5"/>
        <v>2574</v>
      </c>
      <c r="D23" s="105">
        <f t="shared" si="5"/>
        <v>103.81290562500001</v>
      </c>
      <c r="E23" s="105">
        <f t="shared" si="5"/>
        <v>938.4375</v>
      </c>
      <c r="F23" s="105">
        <f t="shared" si="5"/>
        <v>938.4375</v>
      </c>
      <c r="G23" s="105">
        <f t="shared" si="5"/>
        <v>402.1875</v>
      </c>
      <c r="H23" s="106">
        <f t="shared" si="5"/>
        <v>0</v>
      </c>
      <c r="I23" s="107">
        <f t="shared" si="5"/>
        <v>402.1875</v>
      </c>
      <c r="J23" s="105">
        <f t="shared" si="5"/>
        <v>536.25</v>
      </c>
      <c r="K23" s="105">
        <f t="shared" si="5"/>
        <v>134.0625</v>
      </c>
      <c r="L23" s="105">
        <f t="shared" si="5"/>
        <v>111.34319625000001</v>
      </c>
      <c r="M23" s="105">
        <f t="shared" si="5"/>
        <v>103.81290562500001</v>
      </c>
      <c r="N23" s="105">
        <f t="shared" si="5"/>
        <v>1187.6548612499998</v>
      </c>
      <c r="O23" s="105">
        <f t="shared" si="5"/>
        <v>1187.6548612499998</v>
      </c>
      <c r="P23" s="105">
        <f t="shared" si="5"/>
        <v>1187.6548612499998</v>
      </c>
      <c r="Q23" s="105">
        <f t="shared" si="5"/>
        <v>197.94247687500001</v>
      </c>
      <c r="R23" s="105">
        <f t="shared" si="5"/>
        <v>0</v>
      </c>
      <c r="S23" s="105">
        <f t="shared" si="6"/>
        <v>197.94247687500001</v>
      </c>
      <c r="T23" s="105">
        <f t="shared" si="6"/>
        <v>197.94247687500001</v>
      </c>
      <c r="U23" s="108">
        <f t="shared" si="6"/>
        <v>197.94247687500001</v>
      </c>
      <c r="V23" s="104">
        <f t="shared" si="6"/>
        <v>197.94247687500001</v>
      </c>
      <c r="W23" s="105">
        <f t="shared" si="6"/>
        <v>197.94247687500001</v>
      </c>
      <c r="X23" s="105">
        <f t="shared" si="6"/>
        <v>298.06562500000001</v>
      </c>
      <c r="Y23" s="105">
        <f t="shared" si="6"/>
        <v>298.06562500000001</v>
      </c>
      <c r="Z23" s="105">
        <f t="shared" si="6"/>
        <v>298.06562500000001</v>
      </c>
      <c r="AA23" s="105">
        <f t="shared" si="6"/>
        <v>596.13125000000002</v>
      </c>
      <c r="AB23" s="105">
        <f t="shared" si="6"/>
        <v>596.13125000000002</v>
      </c>
      <c r="AC23" s="105">
        <f t="shared" si="6"/>
        <v>596.13125000000002</v>
      </c>
      <c r="AD23" s="105">
        <f t="shared" si="6"/>
        <v>596.13125000000002</v>
      </c>
      <c r="AE23" s="108">
        <f t="shared" si="6"/>
        <v>298.06562500000001</v>
      </c>
      <c r="AF23" s="109">
        <f t="shared" si="6"/>
        <v>298.06562500000001</v>
      </c>
      <c r="AG23" s="104">
        <f t="shared" si="6"/>
        <v>0</v>
      </c>
    </row>
    <row r="24" spans="1:33" s="70" customFormat="1" x14ac:dyDescent="0.2">
      <c r="A24" s="136" t="s">
        <v>76</v>
      </c>
      <c r="B24" s="137">
        <v>0.08</v>
      </c>
      <c r="C24" s="104">
        <f t="shared" si="5"/>
        <v>8236.7999999999993</v>
      </c>
      <c r="D24" s="105">
        <f t="shared" si="5"/>
        <v>332.20129800000001</v>
      </c>
      <c r="E24" s="105">
        <f t="shared" si="5"/>
        <v>3003</v>
      </c>
      <c r="F24" s="105">
        <f t="shared" si="5"/>
        <v>3003</v>
      </c>
      <c r="G24" s="105">
        <f t="shared" si="5"/>
        <v>1287</v>
      </c>
      <c r="H24" s="106">
        <f t="shared" si="5"/>
        <v>0</v>
      </c>
      <c r="I24" s="107">
        <f t="shared" si="5"/>
        <v>1287</v>
      </c>
      <c r="J24" s="105">
        <f t="shared" si="5"/>
        <v>1716</v>
      </c>
      <c r="K24" s="105">
        <f t="shared" si="5"/>
        <v>429</v>
      </c>
      <c r="L24" s="105">
        <f t="shared" si="5"/>
        <v>356.29822800000005</v>
      </c>
      <c r="M24" s="105">
        <f t="shared" si="5"/>
        <v>332.20129800000001</v>
      </c>
      <c r="N24" s="105">
        <f t="shared" si="5"/>
        <v>3800.4955559999999</v>
      </c>
      <c r="O24" s="105">
        <f t="shared" si="5"/>
        <v>3800.4955559999999</v>
      </c>
      <c r="P24" s="105">
        <f t="shared" si="5"/>
        <v>3800.4955559999999</v>
      </c>
      <c r="Q24" s="105">
        <f t="shared" si="5"/>
        <v>633.41592600000001</v>
      </c>
      <c r="R24" s="105">
        <f t="shared" si="5"/>
        <v>0</v>
      </c>
      <c r="S24" s="105">
        <f t="shared" si="6"/>
        <v>633.41592600000001</v>
      </c>
      <c r="T24" s="105">
        <f t="shared" si="6"/>
        <v>633.41592600000001</v>
      </c>
      <c r="U24" s="108">
        <f t="shared" si="6"/>
        <v>633.41592600000001</v>
      </c>
      <c r="V24" s="104">
        <f t="shared" si="6"/>
        <v>633.41592600000001</v>
      </c>
      <c r="W24" s="105">
        <f t="shared" si="6"/>
        <v>633.41592600000001</v>
      </c>
      <c r="X24" s="105">
        <f t="shared" si="6"/>
        <v>953.81000000000006</v>
      </c>
      <c r="Y24" s="105">
        <f t="shared" si="6"/>
        <v>953.81000000000006</v>
      </c>
      <c r="Z24" s="105">
        <f t="shared" si="6"/>
        <v>953.81000000000006</v>
      </c>
      <c r="AA24" s="105">
        <f t="shared" si="6"/>
        <v>1907.6200000000001</v>
      </c>
      <c r="AB24" s="105">
        <f t="shared" si="6"/>
        <v>1907.6200000000001</v>
      </c>
      <c r="AC24" s="105">
        <f t="shared" si="6"/>
        <v>1907.6200000000001</v>
      </c>
      <c r="AD24" s="105">
        <f t="shared" si="6"/>
        <v>1907.6200000000001</v>
      </c>
      <c r="AE24" s="108">
        <f t="shared" si="6"/>
        <v>953.81000000000006</v>
      </c>
      <c r="AF24" s="109">
        <f t="shared" si="6"/>
        <v>953.81000000000006</v>
      </c>
      <c r="AG24" s="104">
        <f t="shared" si="6"/>
        <v>0</v>
      </c>
    </row>
    <row r="25" spans="1:33" s="70" customFormat="1" x14ac:dyDescent="0.2">
      <c r="A25" s="136" t="s">
        <v>77</v>
      </c>
      <c r="B25" s="137">
        <v>1.4999999999999999E-2</v>
      </c>
      <c r="C25" s="104">
        <f t="shared" si="5"/>
        <v>1544.3999999999999</v>
      </c>
      <c r="D25" s="105">
        <f t="shared" si="5"/>
        <v>62.287743375000005</v>
      </c>
      <c r="E25" s="105">
        <f t="shared" si="5"/>
        <v>563.0625</v>
      </c>
      <c r="F25" s="105">
        <f t="shared" si="5"/>
        <v>563.0625</v>
      </c>
      <c r="G25" s="105">
        <f t="shared" si="5"/>
        <v>241.3125</v>
      </c>
      <c r="H25" s="106">
        <f t="shared" si="5"/>
        <v>0</v>
      </c>
      <c r="I25" s="107">
        <f t="shared" si="5"/>
        <v>241.3125</v>
      </c>
      <c r="J25" s="105">
        <f t="shared" si="5"/>
        <v>321.75</v>
      </c>
      <c r="K25" s="105">
        <f t="shared" si="5"/>
        <v>80.4375</v>
      </c>
      <c r="L25" s="105">
        <f t="shared" si="5"/>
        <v>66.805917750000006</v>
      </c>
      <c r="M25" s="105">
        <f t="shared" si="5"/>
        <v>62.287743375000005</v>
      </c>
      <c r="N25" s="105">
        <f t="shared" si="5"/>
        <v>712.59291674999986</v>
      </c>
      <c r="O25" s="105">
        <f t="shared" si="5"/>
        <v>712.59291674999986</v>
      </c>
      <c r="P25" s="105">
        <f t="shared" si="5"/>
        <v>712.59291674999986</v>
      </c>
      <c r="Q25" s="105">
        <f t="shared" si="5"/>
        <v>118.765486125</v>
      </c>
      <c r="R25" s="105">
        <f t="shared" si="5"/>
        <v>0</v>
      </c>
      <c r="S25" s="105">
        <f t="shared" si="6"/>
        <v>118.765486125</v>
      </c>
      <c r="T25" s="105">
        <f t="shared" si="6"/>
        <v>118.765486125</v>
      </c>
      <c r="U25" s="108">
        <f t="shared" si="6"/>
        <v>118.765486125</v>
      </c>
      <c r="V25" s="104">
        <f t="shared" si="6"/>
        <v>118.765486125</v>
      </c>
      <c r="W25" s="105">
        <f t="shared" si="6"/>
        <v>118.765486125</v>
      </c>
      <c r="X25" s="105">
        <f t="shared" si="6"/>
        <v>178.83937499999999</v>
      </c>
      <c r="Y25" s="105">
        <f t="shared" si="6"/>
        <v>178.83937499999999</v>
      </c>
      <c r="Z25" s="105">
        <f t="shared" si="6"/>
        <v>178.83937499999999</v>
      </c>
      <c r="AA25" s="105">
        <f t="shared" si="6"/>
        <v>357.67874999999998</v>
      </c>
      <c r="AB25" s="105">
        <f t="shared" si="6"/>
        <v>357.67874999999998</v>
      </c>
      <c r="AC25" s="105">
        <f t="shared" si="6"/>
        <v>357.67874999999998</v>
      </c>
      <c r="AD25" s="105">
        <f t="shared" si="6"/>
        <v>357.67874999999998</v>
      </c>
      <c r="AE25" s="108">
        <f t="shared" si="6"/>
        <v>178.83937499999999</v>
      </c>
      <c r="AF25" s="109">
        <f t="shared" si="6"/>
        <v>178.83937499999999</v>
      </c>
      <c r="AG25" s="104">
        <f t="shared" si="6"/>
        <v>0</v>
      </c>
    </row>
    <row r="26" spans="1:33" s="70" customFormat="1" x14ac:dyDescent="0.2">
      <c r="A26" s="136" t="s">
        <v>78</v>
      </c>
      <c r="B26" s="137">
        <v>6.0000000000000001E-3</v>
      </c>
      <c r="C26" s="104">
        <f t="shared" si="5"/>
        <v>617.76</v>
      </c>
      <c r="D26" s="105">
        <f t="shared" si="5"/>
        <v>24.915097350000003</v>
      </c>
      <c r="E26" s="105">
        <f t="shared" si="5"/>
        <v>225.22499999999999</v>
      </c>
      <c r="F26" s="105">
        <f t="shared" si="5"/>
        <v>225.22499999999999</v>
      </c>
      <c r="G26" s="105">
        <f t="shared" si="5"/>
        <v>96.525000000000006</v>
      </c>
      <c r="H26" s="106">
        <f t="shared" si="5"/>
        <v>0</v>
      </c>
      <c r="I26" s="107">
        <f t="shared" si="5"/>
        <v>96.525000000000006</v>
      </c>
      <c r="J26" s="105">
        <f t="shared" si="5"/>
        <v>128.69999999999999</v>
      </c>
      <c r="K26" s="105">
        <f t="shared" si="5"/>
        <v>32.174999999999997</v>
      </c>
      <c r="L26" s="105">
        <f t="shared" si="5"/>
        <v>26.722367100000003</v>
      </c>
      <c r="M26" s="105">
        <f t="shared" si="5"/>
        <v>24.915097350000003</v>
      </c>
      <c r="N26" s="105">
        <f t="shared" si="5"/>
        <v>285.0371667</v>
      </c>
      <c r="O26" s="105">
        <f t="shared" si="5"/>
        <v>285.0371667</v>
      </c>
      <c r="P26" s="105">
        <f t="shared" si="5"/>
        <v>285.0371667</v>
      </c>
      <c r="Q26" s="105">
        <f t="shared" si="5"/>
        <v>47.506194450000002</v>
      </c>
      <c r="R26" s="105">
        <f t="shared" si="5"/>
        <v>0</v>
      </c>
      <c r="S26" s="105">
        <f t="shared" si="6"/>
        <v>47.506194450000002</v>
      </c>
      <c r="T26" s="105">
        <f t="shared" si="6"/>
        <v>47.506194450000002</v>
      </c>
      <c r="U26" s="108">
        <f t="shared" si="6"/>
        <v>47.506194450000002</v>
      </c>
      <c r="V26" s="104">
        <f t="shared" si="6"/>
        <v>47.506194450000002</v>
      </c>
      <c r="W26" s="105">
        <f t="shared" si="6"/>
        <v>47.506194450000002</v>
      </c>
      <c r="X26" s="105">
        <f t="shared" si="6"/>
        <v>71.535750000000007</v>
      </c>
      <c r="Y26" s="105">
        <f t="shared" si="6"/>
        <v>71.535750000000007</v>
      </c>
      <c r="Z26" s="105">
        <f t="shared" si="6"/>
        <v>71.535750000000007</v>
      </c>
      <c r="AA26" s="105">
        <f t="shared" si="6"/>
        <v>143.07150000000001</v>
      </c>
      <c r="AB26" s="105">
        <f t="shared" si="6"/>
        <v>143.07150000000001</v>
      </c>
      <c r="AC26" s="105">
        <f t="shared" si="6"/>
        <v>143.07150000000001</v>
      </c>
      <c r="AD26" s="105">
        <f t="shared" si="6"/>
        <v>143.07150000000001</v>
      </c>
      <c r="AE26" s="108">
        <f t="shared" si="6"/>
        <v>71.535750000000007</v>
      </c>
      <c r="AF26" s="109">
        <f t="shared" si="6"/>
        <v>71.535750000000007</v>
      </c>
      <c r="AG26" s="104">
        <f t="shared" si="6"/>
        <v>0</v>
      </c>
    </row>
    <row r="27" spans="1:33" s="70" customFormat="1" ht="13.5" thickBot="1" x14ac:dyDescent="0.25">
      <c r="A27" s="138" t="s">
        <v>79</v>
      </c>
      <c r="B27" s="112">
        <f t="shared" ref="B27:AG27" si="7">SUM(B19:B26)</f>
        <v>0.15300000000000002</v>
      </c>
      <c r="C27" s="113">
        <f t="shared" si="7"/>
        <v>15752.88</v>
      </c>
      <c r="D27" s="114">
        <f t="shared" si="7"/>
        <v>635.33498242500002</v>
      </c>
      <c r="E27" s="114">
        <f t="shared" si="7"/>
        <v>5743.2375000000002</v>
      </c>
      <c r="F27" s="114">
        <f t="shared" si="7"/>
        <v>5743.2375000000002</v>
      </c>
      <c r="G27" s="114">
        <f t="shared" si="7"/>
        <v>2461.3875000000003</v>
      </c>
      <c r="H27" s="115">
        <f t="shared" si="7"/>
        <v>0</v>
      </c>
      <c r="I27" s="116">
        <f t="shared" si="7"/>
        <v>2461.3875000000003</v>
      </c>
      <c r="J27" s="114">
        <f t="shared" si="7"/>
        <v>3281.85</v>
      </c>
      <c r="K27" s="114">
        <f t="shared" si="7"/>
        <v>820.46249999999998</v>
      </c>
      <c r="L27" s="114">
        <f t="shared" si="7"/>
        <v>681.42036105000011</v>
      </c>
      <c r="M27" s="114">
        <f t="shared" si="7"/>
        <v>635.33498242500002</v>
      </c>
      <c r="N27" s="114">
        <f t="shared" si="7"/>
        <v>7268.4477508499995</v>
      </c>
      <c r="O27" s="114">
        <f t="shared" si="7"/>
        <v>7268.4477508499995</v>
      </c>
      <c r="P27" s="114">
        <f t="shared" si="7"/>
        <v>7268.4477508499995</v>
      </c>
      <c r="Q27" s="114">
        <f t="shared" si="7"/>
        <v>1211.4079584750002</v>
      </c>
      <c r="R27" s="114">
        <f t="shared" si="7"/>
        <v>0</v>
      </c>
      <c r="S27" s="114">
        <f t="shared" si="7"/>
        <v>1211.4079584750002</v>
      </c>
      <c r="T27" s="114">
        <f t="shared" si="7"/>
        <v>1211.4079584750002</v>
      </c>
      <c r="U27" s="117">
        <f t="shared" si="7"/>
        <v>1211.4079584750002</v>
      </c>
      <c r="V27" s="113">
        <f t="shared" si="7"/>
        <v>1211.4079584750002</v>
      </c>
      <c r="W27" s="114">
        <f t="shared" si="7"/>
        <v>1211.4079584750002</v>
      </c>
      <c r="X27" s="114">
        <f t="shared" si="7"/>
        <v>1824.1616250000002</v>
      </c>
      <c r="Y27" s="114">
        <f t="shared" si="7"/>
        <v>1824.1616250000002</v>
      </c>
      <c r="Z27" s="114">
        <f t="shared" si="7"/>
        <v>1824.1616250000002</v>
      </c>
      <c r="AA27" s="114">
        <f t="shared" si="7"/>
        <v>3648.3232500000004</v>
      </c>
      <c r="AB27" s="114">
        <f t="shared" si="7"/>
        <v>3648.3232500000004</v>
      </c>
      <c r="AC27" s="114">
        <f t="shared" si="7"/>
        <v>3648.3232500000004</v>
      </c>
      <c r="AD27" s="114">
        <f t="shared" si="7"/>
        <v>3648.3232500000004</v>
      </c>
      <c r="AE27" s="117">
        <f t="shared" si="7"/>
        <v>1824.1616250000002</v>
      </c>
      <c r="AF27" s="118">
        <f t="shared" si="7"/>
        <v>1824.1616250000002</v>
      </c>
      <c r="AG27" s="113">
        <f t="shared" si="7"/>
        <v>0</v>
      </c>
    </row>
    <row r="28" spans="1:33" s="70" customFormat="1" ht="25.5" x14ac:dyDescent="0.2">
      <c r="A28" s="139" t="s">
        <v>80</v>
      </c>
      <c r="B28" s="129" t="s">
        <v>61</v>
      </c>
      <c r="C28" s="130" t="s">
        <v>70</v>
      </c>
      <c r="D28" s="131" t="s">
        <v>70</v>
      </c>
      <c r="E28" s="131" t="s">
        <v>70</v>
      </c>
      <c r="F28" s="131" t="s">
        <v>70</v>
      </c>
      <c r="G28" s="131" t="s">
        <v>70</v>
      </c>
      <c r="H28" s="132" t="s">
        <v>70</v>
      </c>
      <c r="I28" s="133" t="s">
        <v>70</v>
      </c>
      <c r="J28" s="131" t="s">
        <v>70</v>
      </c>
      <c r="K28" s="131" t="s">
        <v>70</v>
      </c>
      <c r="L28" s="131" t="s">
        <v>70</v>
      </c>
      <c r="M28" s="131" t="s">
        <v>70</v>
      </c>
      <c r="N28" s="131" t="s">
        <v>70</v>
      </c>
      <c r="O28" s="131" t="s">
        <v>70</v>
      </c>
      <c r="P28" s="131" t="s">
        <v>70</v>
      </c>
      <c r="Q28" s="131" t="s">
        <v>70</v>
      </c>
      <c r="R28" s="131" t="s">
        <v>70</v>
      </c>
      <c r="S28" s="131" t="s">
        <v>70</v>
      </c>
      <c r="T28" s="131" t="s">
        <v>70</v>
      </c>
      <c r="U28" s="134" t="s">
        <v>70</v>
      </c>
      <c r="V28" s="130" t="s">
        <v>70</v>
      </c>
      <c r="W28" s="131" t="s">
        <v>70</v>
      </c>
      <c r="X28" s="131" t="s">
        <v>70</v>
      </c>
      <c r="Y28" s="131" t="s">
        <v>70</v>
      </c>
      <c r="Z28" s="131" t="s">
        <v>70</v>
      </c>
      <c r="AA28" s="131" t="s">
        <v>70</v>
      </c>
      <c r="AB28" s="131" t="s">
        <v>70</v>
      </c>
      <c r="AC28" s="131" t="s">
        <v>70</v>
      </c>
      <c r="AD28" s="131" t="s">
        <v>70</v>
      </c>
      <c r="AE28" s="134" t="s">
        <v>70</v>
      </c>
      <c r="AF28" s="135" t="s">
        <v>70</v>
      </c>
      <c r="AG28" s="130" t="s">
        <v>70</v>
      </c>
    </row>
    <row r="29" spans="1:33" s="70" customFormat="1" x14ac:dyDescent="0.2">
      <c r="A29" s="136" t="s">
        <v>81</v>
      </c>
      <c r="B29" s="137">
        <v>0.1111</v>
      </c>
      <c r="C29" s="104">
        <f t="shared" ref="C29:R35" si="8">$B29*C$15</f>
        <v>11438.856</v>
      </c>
      <c r="D29" s="105">
        <f t="shared" si="8"/>
        <v>461.34455259750007</v>
      </c>
      <c r="E29" s="105">
        <f t="shared" si="8"/>
        <v>4170.4162500000002</v>
      </c>
      <c r="F29" s="105">
        <f t="shared" si="8"/>
        <v>4170.4162500000002</v>
      </c>
      <c r="G29" s="105">
        <f t="shared" si="8"/>
        <v>1787.32125</v>
      </c>
      <c r="H29" s="106">
        <f t="shared" si="8"/>
        <v>0</v>
      </c>
      <c r="I29" s="107">
        <f t="shared" si="8"/>
        <v>1787.32125</v>
      </c>
      <c r="J29" s="105">
        <f t="shared" si="8"/>
        <v>2383.0950000000003</v>
      </c>
      <c r="K29" s="105">
        <f t="shared" si="8"/>
        <v>595.77375000000006</v>
      </c>
      <c r="L29" s="105">
        <f t="shared" si="8"/>
        <v>494.80916413500006</v>
      </c>
      <c r="M29" s="105">
        <f t="shared" si="8"/>
        <v>461.34455259750007</v>
      </c>
      <c r="N29" s="105">
        <f t="shared" si="8"/>
        <v>5277.9382033949996</v>
      </c>
      <c r="O29" s="105">
        <f t="shared" si="8"/>
        <v>5277.9382033949996</v>
      </c>
      <c r="P29" s="105">
        <f t="shared" si="8"/>
        <v>5277.9382033949996</v>
      </c>
      <c r="Q29" s="105">
        <f t="shared" si="8"/>
        <v>879.65636723250009</v>
      </c>
      <c r="R29" s="105">
        <f t="shared" si="8"/>
        <v>0</v>
      </c>
      <c r="S29" s="105">
        <f t="shared" ref="S29:AG35" si="9">$B29*S$15</f>
        <v>879.65636723250009</v>
      </c>
      <c r="T29" s="105">
        <f t="shared" si="9"/>
        <v>879.65636723250009</v>
      </c>
      <c r="U29" s="108">
        <f t="shared" si="9"/>
        <v>879.65636723250009</v>
      </c>
      <c r="V29" s="104">
        <f t="shared" si="9"/>
        <v>879.65636723250009</v>
      </c>
      <c r="W29" s="105">
        <f t="shared" si="9"/>
        <v>879.65636723250009</v>
      </c>
      <c r="X29" s="105">
        <f t="shared" si="9"/>
        <v>1324.6036375000001</v>
      </c>
      <c r="Y29" s="105">
        <f t="shared" si="9"/>
        <v>1324.6036375000001</v>
      </c>
      <c r="Z29" s="105">
        <f t="shared" si="9"/>
        <v>1324.6036375000001</v>
      </c>
      <c r="AA29" s="105">
        <f t="shared" si="9"/>
        <v>2649.2072750000002</v>
      </c>
      <c r="AB29" s="105">
        <f t="shared" si="9"/>
        <v>2649.2072750000002</v>
      </c>
      <c r="AC29" s="105">
        <f t="shared" si="9"/>
        <v>2649.2072750000002</v>
      </c>
      <c r="AD29" s="105">
        <f t="shared" si="9"/>
        <v>2649.2072750000002</v>
      </c>
      <c r="AE29" s="108">
        <f t="shared" si="9"/>
        <v>1324.6036375000001</v>
      </c>
      <c r="AF29" s="109">
        <f t="shared" si="9"/>
        <v>1324.6036375000001</v>
      </c>
      <c r="AG29" s="104">
        <f t="shared" si="9"/>
        <v>0</v>
      </c>
    </row>
    <row r="30" spans="1:33" s="70" customFormat="1" x14ac:dyDescent="0.2">
      <c r="A30" s="136" t="s">
        <v>82</v>
      </c>
      <c r="B30" s="137">
        <v>1.3899999999999999E-2</v>
      </c>
      <c r="C30" s="104">
        <f t="shared" si="8"/>
        <v>1431.144</v>
      </c>
      <c r="D30" s="105">
        <f t="shared" si="8"/>
        <v>57.719975527499997</v>
      </c>
      <c r="E30" s="105">
        <f t="shared" si="8"/>
        <v>521.77125000000001</v>
      </c>
      <c r="F30" s="105">
        <f t="shared" si="8"/>
        <v>521.77125000000001</v>
      </c>
      <c r="G30" s="105">
        <f t="shared" si="8"/>
        <v>223.61624999999998</v>
      </c>
      <c r="H30" s="106">
        <f t="shared" si="8"/>
        <v>0</v>
      </c>
      <c r="I30" s="107">
        <f t="shared" si="8"/>
        <v>223.61624999999998</v>
      </c>
      <c r="J30" s="105">
        <f t="shared" si="8"/>
        <v>298.15499999999997</v>
      </c>
      <c r="K30" s="105">
        <f t="shared" si="8"/>
        <v>74.538749999999993</v>
      </c>
      <c r="L30" s="105">
        <f t="shared" si="8"/>
        <v>61.906817115000003</v>
      </c>
      <c r="M30" s="105">
        <f t="shared" si="8"/>
        <v>57.719975527499997</v>
      </c>
      <c r="N30" s="105">
        <f t="shared" si="8"/>
        <v>660.33610285499992</v>
      </c>
      <c r="O30" s="105">
        <f t="shared" si="8"/>
        <v>660.33610285499992</v>
      </c>
      <c r="P30" s="105">
        <f t="shared" si="8"/>
        <v>660.33610285499992</v>
      </c>
      <c r="Q30" s="105">
        <f t="shared" si="8"/>
        <v>110.0560171425</v>
      </c>
      <c r="R30" s="105">
        <f t="shared" si="8"/>
        <v>0</v>
      </c>
      <c r="S30" s="105">
        <f t="shared" si="9"/>
        <v>110.0560171425</v>
      </c>
      <c r="T30" s="105">
        <f t="shared" si="9"/>
        <v>110.0560171425</v>
      </c>
      <c r="U30" s="108">
        <f t="shared" si="9"/>
        <v>110.0560171425</v>
      </c>
      <c r="V30" s="104">
        <f t="shared" si="9"/>
        <v>110.0560171425</v>
      </c>
      <c r="W30" s="105">
        <f t="shared" si="9"/>
        <v>110.0560171425</v>
      </c>
      <c r="X30" s="105">
        <f t="shared" si="9"/>
        <v>165.72448749999998</v>
      </c>
      <c r="Y30" s="105">
        <f t="shared" si="9"/>
        <v>165.72448749999998</v>
      </c>
      <c r="Z30" s="105">
        <f t="shared" si="9"/>
        <v>165.72448749999998</v>
      </c>
      <c r="AA30" s="105">
        <f t="shared" si="9"/>
        <v>331.44897499999996</v>
      </c>
      <c r="AB30" s="105">
        <f t="shared" si="9"/>
        <v>331.44897499999996</v>
      </c>
      <c r="AC30" s="105">
        <f t="shared" si="9"/>
        <v>331.44897499999996</v>
      </c>
      <c r="AD30" s="105">
        <f t="shared" si="9"/>
        <v>331.44897499999996</v>
      </c>
      <c r="AE30" s="108">
        <f t="shared" si="9"/>
        <v>165.72448749999998</v>
      </c>
      <c r="AF30" s="109">
        <f t="shared" si="9"/>
        <v>165.72448749999998</v>
      </c>
      <c r="AG30" s="104">
        <f t="shared" si="9"/>
        <v>0</v>
      </c>
    </row>
    <row r="31" spans="1:33" s="70" customFormat="1" x14ac:dyDescent="0.2">
      <c r="A31" s="136" t="s">
        <v>83</v>
      </c>
      <c r="B31" s="137">
        <v>2.8E-3</v>
      </c>
      <c r="C31" s="104">
        <f t="shared" si="8"/>
        <v>288.28800000000001</v>
      </c>
      <c r="D31" s="105">
        <f t="shared" si="8"/>
        <v>11.627045430000001</v>
      </c>
      <c r="E31" s="105">
        <f t="shared" si="8"/>
        <v>105.105</v>
      </c>
      <c r="F31" s="105">
        <f t="shared" si="8"/>
        <v>105.105</v>
      </c>
      <c r="G31" s="105">
        <f t="shared" si="8"/>
        <v>45.045000000000002</v>
      </c>
      <c r="H31" s="106">
        <f t="shared" si="8"/>
        <v>0</v>
      </c>
      <c r="I31" s="107">
        <f t="shared" si="8"/>
        <v>45.045000000000002</v>
      </c>
      <c r="J31" s="105">
        <f t="shared" si="8"/>
        <v>60.06</v>
      </c>
      <c r="K31" s="105">
        <f t="shared" si="8"/>
        <v>15.015000000000001</v>
      </c>
      <c r="L31" s="105">
        <f t="shared" si="8"/>
        <v>12.47043798</v>
      </c>
      <c r="M31" s="105">
        <f t="shared" si="8"/>
        <v>11.627045430000001</v>
      </c>
      <c r="N31" s="105">
        <f t="shared" si="8"/>
        <v>133.01734445999998</v>
      </c>
      <c r="O31" s="105">
        <f t="shared" si="8"/>
        <v>133.01734445999998</v>
      </c>
      <c r="P31" s="105">
        <f t="shared" si="8"/>
        <v>133.01734445999998</v>
      </c>
      <c r="Q31" s="105">
        <f t="shared" si="8"/>
        <v>22.169557409999999</v>
      </c>
      <c r="R31" s="105">
        <f t="shared" si="8"/>
        <v>0</v>
      </c>
      <c r="S31" s="105">
        <f t="shared" si="9"/>
        <v>22.169557409999999</v>
      </c>
      <c r="T31" s="105">
        <f t="shared" si="9"/>
        <v>22.169557409999999</v>
      </c>
      <c r="U31" s="108">
        <f t="shared" si="9"/>
        <v>22.169557409999999</v>
      </c>
      <c r="V31" s="104">
        <f t="shared" si="9"/>
        <v>22.169557409999999</v>
      </c>
      <c r="W31" s="105">
        <f t="shared" si="9"/>
        <v>22.169557409999999</v>
      </c>
      <c r="X31" s="105">
        <f t="shared" si="9"/>
        <v>33.38335</v>
      </c>
      <c r="Y31" s="105">
        <f t="shared" si="9"/>
        <v>33.38335</v>
      </c>
      <c r="Z31" s="105">
        <f t="shared" si="9"/>
        <v>33.38335</v>
      </c>
      <c r="AA31" s="105">
        <f t="shared" si="9"/>
        <v>66.7667</v>
      </c>
      <c r="AB31" s="105">
        <f t="shared" si="9"/>
        <v>66.7667</v>
      </c>
      <c r="AC31" s="105">
        <f t="shared" si="9"/>
        <v>66.7667</v>
      </c>
      <c r="AD31" s="105">
        <f t="shared" si="9"/>
        <v>66.7667</v>
      </c>
      <c r="AE31" s="108">
        <f t="shared" si="9"/>
        <v>33.38335</v>
      </c>
      <c r="AF31" s="109">
        <f t="shared" si="9"/>
        <v>33.38335</v>
      </c>
      <c r="AG31" s="104">
        <f t="shared" si="9"/>
        <v>0</v>
      </c>
    </row>
    <row r="32" spans="1:33" s="70" customFormat="1" x14ac:dyDescent="0.2">
      <c r="A32" s="136" t="s">
        <v>84</v>
      </c>
      <c r="B32" s="140">
        <v>3.0999999999999999E-3</v>
      </c>
      <c r="C32" s="104">
        <f t="shared" si="8"/>
        <v>319.17599999999999</v>
      </c>
      <c r="D32" s="105">
        <f t="shared" si="8"/>
        <v>12.872800297500001</v>
      </c>
      <c r="E32" s="105">
        <f t="shared" si="8"/>
        <v>116.36624999999999</v>
      </c>
      <c r="F32" s="105">
        <f t="shared" si="8"/>
        <v>116.36624999999999</v>
      </c>
      <c r="G32" s="105">
        <f t="shared" si="8"/>
        <v>49.871249999999996</v>
      </c>
      <c r="H32" s="106">
        <f t="shared" si="8"/>
        <v>0</v>
      </c>
      <c r="I32" s="107">
        <f t="shared" si="8"/>
        <v>49.871249999999996</v>
      </c>
      <c r="J32" s="105">
        <f t="shared" si="8"/>
        <v>66.495000000000005</v>
      </c>
      <c r="K32" s="105">
        <f t="shared" si="8"/>
        <v>16.623750000000001</v>
      </c>
      <c r="L32" s="105">
        <f t="shared" si="8"/>
        <v>13.806556335</v>
      </c>
      <c r="M32" s="105">
        <f t="shared" si="8"/>
        <v>12.872800297500001</v>
      </c>
      <c r="N32" s="105">
        <f t="shared" si="8"/>
        <v>147.26920279499998</v>
      </c>
      <c r="O32" s="105">
        <f t="shared" si="8"/>
        <v>147.26920279499998</v>
      </c>
      <c r="P32" s="105">
        <f t="shared" si="8"/>
        <v>147.26920279499998</v>
      </c>
      <c r="Q32" s="105">
        <f t="shared" si="8"/>
        <v>24.544867132500002</v>
      </c>
      <c r="R32" s="105">
        <f t="shared" si="8"/>
        <v>0</v>
      </c>
      <c r="S32" s="105">
        <f t="shared" si="9"/>
        <v>24.544867132500002</v>
      </c>
      <c r="T32" s="105">
        <f t="shared" si="9"/>
        <v>24.544867132500002</v>
      </c>
      <c r="U32" s="108">
        <f t="shared" si="9"/>
        <v>24.544867132500002</v>
      </c>
      <c r="V32" s="104">
        <f t="shared" si="9"/>
        <v>24.544867132500002</v>
      </c>
      <c r="W32" s="105">
        <f t="shared" si="9"/>
        <v>24.544867132500002</v>
      </c>
      <c r="X32" s="105">
        <f t="shared" si="9"/>
        <v>36.960137500000002</v>
      </c>
      <c r="Y32" s="105">
        <f t="shared" si="9"/>
        <v>36.960137500000002</v>
      </c>
      <c r="Z32" s="105">
        <f t="shared" si="9"/>
        <v>36.960137500000002</v>
      </c>
      <c r="AA32" s="105">
        <f t="shared" si="9"/>
        <v>73.920275000000004</v>
      </c>
      <c r="AB32" s="105">
        <f t="shared" si="9"/>
        <v>73.920275000000004</v>
      </c>
      <c r="AC32" s="105">
        <f t="shared" si="9"/>
        <v>73.920275000000004</v>
      </c>
      <c r="AD32" s="105">
        <f t="shared" si="9"/>
        <v>73.920275000000004</v>
      </c>
      <c r="AE32" s="108">
        <f t="shared" si="9"/>
        <v>36.960137500000002</v>
      </c>
      <c r="AF32" s="109">
        <f t="shared" si="9"/>
        <v>36.960137500000002</v>
      </c>
      <c r="AG32" s="104">
        <f t="shared" si="9"/>
        <v>0</v>
      </c>
    </row>
    <row r="33" spans="1:33" s="70" customFormat="1" x14ac:dyDescent="0.2">
      <c r="A33" s="136" t="s">
        <v>85</v>
      </c>
      <c r="B33" s="140">
        <v>6.9999999999999994E-5</v>
      </c>
      <c r="C33" s="104">
        <f t="shared" si="8"/>
        <v>7.2071999999999994</v>
      </c>
      <c r="D33" s="105">
        <f t="shared" si="8"/>
        <v>0.29067613575000001</v>
      </c>
      <c r="E33" s="105">
        <f t="shared" si="8"/>
        <v>2.6276249999999997</v>
      </c>
      <c r="F33" s="105">
        <f t="shared" si="8"/>
        <v>2.6276249999999997</v>
      </c>
      <c r="G33" s="105">
        <f t="shared" si="8"/>
        <v>1.1261249999999998</v>
      </c>
      <c r="H33" s="106">
        <f t="shared" si="8"/>
        <v>0</v>
      </c>
      <c r="I33" s="107">
        <f t="shared" si="8"/>
        <v>1.1261249999999998</v>
      </c>
      <c r="J33" s="105">
        <f t="shared" si="8"/>
        <v>1.5014999999999998</v>
      </c>
      <c r="K33" s="105">
        <f t="shared" si="8"/>
        <v>0.37537499999999996</v>
      </c>
      <c r="L33" s="105">
        <f t="shared" si="8"/>
        <v>0.3117609495</v>
      </c>
      <c r="M33" s="105">
        <f t="shared" si="8"/>
        <v>0.29067613575000001</v>
      </c>
      <c r="N33" s="105">
        <f t="shared" si="8"/>
        <v>3.3254336114999994</v>
      </c>
      <c r="O33" s="105">
        <f t="shared" si="8"/>
        <v>3.3254336114999994</v>
      </c>
      <c r="P33" s="105">
        <f t="shared" si="8"/>
        <v>3.3254336114999994</v>
      </c>
      <c r="Q33" s="105">
        <f t="shared" si="8"/>
        <v>0.55423893525000001</v>
      </c>
      <c r="R33" s="105">
        <f t="shared" si="8"/>
        <v>0</v>
      </c>
      <c r="S33" s="105">
        <f t="shared" si="9"/>
        <v>0.55423893525000001</v>
      </c>
      <c r="T33" s="105">
        <f t="shared" si="9"/>
        <v>0.55423893525000001</v>
      </c>
      <c r="U33" s="108">
        <f t="shared" si="9"/>
        <v>0.55423893525000001</v>
      </c>
      <c r="V33" s="104">
        <f t="shared" si="9"/>
        <v>0.55423893525000001</v>
      </c>
      <c r="W33" s="105">
        <f t="shared" si="9"/>
        <v>0.55423893525000001</v>
      </c>
      <c r="X33" s="105">
        <f t="shared" si="9"/>
        <v>0.83458374999999996</v>
      </c>
      <c r="Y33" s="105">
        <f t="shared" si="9"/>
        <v>0.83458374999999996</v>
      </c>
      <c r="Z33" s="105">
        <f t="shared" si="9"/>
        <v>0.83458374999999996</v>
      </c>
      <c r="AA33" s="105">
        <f t="shared" si="9"/>
        <v>1.6691674999999999</v>
      </c>
      <c r="AB33" s="105">
        <f t="shared" si="9"/>
        <v>1.6691674999999999</v>
      </c>
      <c r="AC33" s="105">
        <f t="shared" si="9"/>
        <v>1.6691674999999999</v>
      </c>
      <c r="AD33" s="105">
        <f t="shared" si="9"/>
        <v>1.6691674999999999</v>
      </c>
      <c r="AE33" s="108">
        <f t="shared" si="9"/>
        <v>0.83458374999999996</v>
      </c>
      <c r="AF33" s="109">
        <f t="shared" si="9"/>
        <v>0.83458374999999996</v>
      </c>
      <c r="AG33" s="104">
        <f t="shared" si="9"/>
        <v>0</v>
      </c>
    </row>
    <row r="34" spans="1:33" s="70" customFormat="1" x14ac:dyDescent="0.2">
      <c r="A34" s="136" t="s">
        <v>86</v>
      </c>
      <c r="B34" s="140">
        <v>4.1999999999999997E-3</v>
      </c>
      <c r="C34" s="104">
        <f t="shared" si="8"/>
        <v>432.43199999999996</v>
      </c>
      <c r="D34" s="105">
        <f t="shared" si="8"/>
        <v>17.440568145</v>
      </c>
      <c r="E34" s="105">
        <f t="shared" si="8"/>
        <v>157.6575</v>
      </c>
      <c r="F34" s="105">
        <f t="shared" si="8"/>
        <v>157.6575</v>
      </c>
      <c r="G34" s="105">
        <f t="shared" si="8"/>
        <v>67.567499999999995</v>
      </c>
      <c r="H34" s="106">
        <f t="shared" si="8"/>
        <v>0</v>
      </c>
      <c r="I34" s="107">
        <f t="shared" si="8"/>
        <v>67.567499999999995</v>
      </c>
      <c r="J34" s="105">
        <f t="shared" si="8"/>
        <v>90.089999999999989</v>
      </c>
      <c r="K34" s="105">
        <f t="shared" si="8"/>
        <v>22.522499999999997</v>
      </c>
      <c r="L34" s="105">
        <f t="shared" si="8"/>
        <v>18.70565697</v>
      </c>
      <c r="M34" s="105">
        <f t="shared" si="8"/>
        <v>17.440568145</v>
      </c>
      <c r="N34" s="105">
        <f t="shared" si="8"/>
        <v>199.52601668999998</v>
      </c>
      <c r="O34" s="105">
        <f t="shared" si="8"/>
        <v>199.52601668999998</v>
      </c>
      <c r="P34" s="105">
        <f t="shared" si="8"/>
        <v>199.52601668999998</v>
      </c>
      <c r="Q34" s="105">
        <f t="shared" si="8"/>
        <v>33.254336115000001</v>
      </c>
      <c r="R34" s="105">
        <f t="shared" si="8"/>
        <v>0</v>
      </c>
      <c r="S34" s="105">
        <f t="shared" si="9"/>
        <v>33.254336115000001</v>
      </c>
      <c r="T34" s="105">
        <f t="shared" si="9"/>
        <v>33.254336115000001</v>
      </c>
      <c r="U34" s="108">
        <f t="shared" si="9"/>
        <v>33.254336115000001</v>
      </c>
      <c r="V34" s="104">
        <f t="shared" si="9"/>
        <v>33.254336115000001</v>
      </c>
      <c r="W34" s="105">
        <f t="shared" si="9"/>
        <v>33.254336115000001</v>
      </c>
      <c r="X34" s="105">
        <f t="shared" si="9"/>
        <v>50.075024999999997</v>
      </c>
      <c r="Y34" s="105">
        <f t="shared" si="9"/>
        <v>50.075024999999997</v>
      </c>
      <c r="Z34" s="105">
        <f t="shared" si="9"/>
        <v>50.075024999999997</v>
      </c>
      <c r="AA34" s="105">
        <f t="shared" si="9"/>
        <v>100.15004999999999</v>
      </c>
      <c r="AB34" s="105">
        <f t="shared" si="9"/>
        <v>100.15004999999999</v>
      </c>
      <c r="AC34" s="105">
        <f t="shared" si="9"/>
        <v>100.15004999999999</v>
      </c>
      <c r="AD34" s="105">
        <f t="shared" si="9"/>
        <v>100.15004999999999</v>
      </c>
      <c r="AE34" s="108">
        <f t="shared" si="9"/>
        <v>50.075024999999997</v>
      </c>
      <c r="AF34" s="109">
        <f t="shared" si="9"/>
        <v>50.075024999999997</v>
      </c>
      <c r="AG34" s="104">
        <f t="shared" si="9"/>
        <v>0</v>
      </c>
    </row>
    <row r="35" spans="1:33" s="70" customFormat="1" x14ac:dyDescent="0.2">
      <c r="A35" s="136" t="s">
        <v>87</v>
      </c>
      <c r="B35" s="140">
        <v>8.3299999999999999E-2</v>
      </c>
      <c r="C35" s="104">
        <f t="shared" si="8"/>
        <v>8576.5679999999993</v>
      </c>
      <c r="D35" s="105">
        <f t="shared" si="8"/>
        <v>345.90460154250002</v>
      </c>
      <c r="E35" s="105">
        <f t="shared" si="8"/>
        <v>3126.8737499999997</v>
      </c>
      <c r="F35" s="105">
        <f t="shared" si="8"/>
        <v>3126.8737499999997</v>
      </c>
      <c r="G35" s="105">
        <f t="shared" si="8"/>
        <v>1340.0887499999999</v>
      </c>
      <c r="H35" s="106">
        <f t="shared" si="8"/>
        <v>0</v>
      </c>
      <c r="I35" s="107">
        <f t="shared" si="8"/>
        <v>1340.0887499999999</v>
      </c>
      <c r="J35" s="105">
        <f t="shared" si="8"/>
        <v>1786.7850000000001</v>
      </c>
      <c r="K35" s="105">
        <f t="shared" si="8"/>
        <v>446.69625000000002</v>
      </c>
      <c r="L35" s="105">
        <f t="shared" si="8"/>
        <v>370.99552990500001</v>
      </c>
      <c r="M35" s="105">
        <f t="shared" si="8"/>
        <v>345.90460154250002</v>
      </c>
      <c r="N35" s="105">
        <f t="shared" si="8"/>
        <v>3957.2659976849995</v>
      </c>
      <c r="O35" s="105">
        <f t="shared" si="8"/>
        <v>3957.2659976849995</v>
      </c>
      <c r="P35" s="105">
        <f t="shared" si="8"/>
        <v>3957.2659976849995</v>
      </c>
      <c r="Q35" s="105">
        <f t="shared" si="8"/>
        <v>659.54433294750004</v>
      </c>
      <c r="R35" s="105">
        <f t="shared" si="8"/>
        <v>0</v>
      </c>
      <c r="S35" s="105">
        <f t="shared" si="9"/>
        <v>659.54433294750004</v>
      </c>
      <c r="T35" s="105">
        <f t="shared" si="9"/>
        <v>659.54433294750004</v>
      </c>
      <c r="U35" s="108">
        <f t="shared" si="9"/>
        <v>659.54433294750004</v>
      </c>
      <c r="V35" s="104">
        <f t="shared" si="9"/>
        <v>659.54433294750004</v>
      </c>
      <c r="W35" s="105">
        <f t="shared" si="9"/>
        <v>659.54433294750004</v>
      </c>
      <c r="X35" s="105">
        <f t="shared" si="9"/>
        <v>993.15466249999997</v>
      </c>
      <c r="Y35" s="105">
        <f t="shared" si="9"/>
        <v>993.15466249999997</v>
      </c>
      <c r="Z35" s="105">
        <f t="shared" si="9"/>
        <v>993.15466249999997</v>
      </c>
      <c r="AA35" s="105">
        <f t="shared" si="9"/>
        <v>1986.3093249999999</v>
      </c>
      <c r="AB35" s="105">
        <f t="shared" si="9"/>
        <v>1986.3093249999999</v>
      </c>
      <c r="AC35" s="105">
        <f t="shared" si="9"/>
        <v>1986.3093249999999</v>
      </c>
      <c r="AD35" s="105">
        <f t="shared" si="9"/>
        <v>1986.3093249999999</v>
      </c>
      <c r="AE35" s="108">
        <f t="shared" si="9"/>
        <v>993.15466249999997</v>
      </c>
      <c r="AF35" s="109">
        <f t="shared" si="9"/>
        <v>993.15466249999997</v>
      </c>
      <c r="AG35" s="104">
        <f t="shared" si="9"/>
        <v>0</v>
      </c>
    </row>
    <row r="36" spans="1:33" s="70" customFormat="1" ht="13.5" thickBot="1" x14ac:dyDescent="0.25">
      <c r="A36" s="138" t="s">
        <v>88</v>
      </c>
      <c r="B36" s="112">
        <f t="shared" ref="B36:AG36" si="10">SUM(B29:B35)</f>
        <v>0.21847</v>
      </c>
      <c r="C36" s="113">
        <f t="shared" si="10"/>
        <v>22493.671200000001</v>
      </c>
      <c r="D36" s="114">
        <f t="shared" si="10"/>
        <v>907.20021967575008</v>
      </c>
      <c r="E36" s="114">
        <f t="shared" si="10"/>
        <v>8200.8176249999997</v>
      </c>
      <c r="F36" s="114">
        <f t="shared" si="10"/>
        <v>8200.8176249999997</v>
      </c>
      <c r="G36" s="114">
        <f t="shared" si="10"/>
        <v>3514.636125</v>
      </c>
      <c r="H36" s="115">
        <f t="shared" si="10"/>
        <v>0</v>
      </c>
      <c r="I36" s="116">
        <f t="shared" si="10"/>
        <v>3514.636125</v>
      </c>
      <c r="J36" s="114">
        <f t="shared" si="10"/>
        <v>4686.1814999999997</v>
      </c>
      <c r="K36" s="114">
        <f t="shared" si="10"/>
        <v>1171.5453749999999</v>
      </c>
      <c r="L36" s="114">
        <f t="shared" si="10"/>
        <v>973.00592338950003</v>
      </c>
      <c r="M36" s="114">
        <f t="shared" si="10"/>
        <v>907.20021967575008</v>
      </c>
      <c r="N36" s="114">
        <f t="shared" si="10"/>
        <v>10378.678301491498</v>
      </c>
      <c r="O36" s="114">
        <f t="shared" si="10"/>
        <v>10378.678301491498</v>
      </c>
      <c r="P36" s="114">
        <f t="shared" si="10"/>
        <v>10378.678301491498</v>
      </c>
      <c r="Q36" s="114">
        <f t="shared" si="10"/>
        <v>1729.77971691525</v>
      </c>
      <c r="R36" s="114">
        <f t="shared" si="10"/>
        <v>0</v>
      </c>
      <c r="S36" s="114">
        <f t="shared" si="10"/>
        <v>1729.77971691525</v>
      </c>
      <c r="T36" s="114">
        <f t="shared" si="10"/>
        <v>1729.77971691525</v>
      </c>
      <c r="U36" s="117">
        <f t="shared" si="10"/>
        <v>1729.77971691525</v>
      </c>
      <c r="V36" s="113">
        <f t="shared" si="10"/>
        <v>1729.77971691525</v>
      </c>
      <c r="W36" s="114">
        <f t="shared" si="10"/>
        <v>1729.77971691525</v>
      </c>
      <c r="X36" s="114">
        <f t="shared" si="10"/>
        <v>2604.7358837500001</v>
      </c>
      <c r="Y36" s="114">
        <f t="shared" si="10"/>
        <v>2604.7358837500001</v>
      </c>
      <c r="Z36" s="114">
        <f t="shared" si="10"/>
        <v>2604.7358837500001</v>
      </c>
      <c r="AA36" s="114">
        <f t="shared" si="10"/>
        <v>5209.4717675000002</v>
      </c>
      <c r="AB36" s="114">
        <f t="shared" si="10"/>
        <v>5209.4717675000002</v>
      </c>
      <c r="AC36" s="114">
        <f t="shared" si="10"/>
        <v>5209.4717675000002</v>
      </c>
      <c r="AD36" s="114">
        <f t="shared" si="10"/>
        <v>5209.4717675000002</v>
      </c>
      <c r="AE36" s="117">
        <f t="shared" si="10"/>
        <v>2604.7358837500001</v>
      </c>
      <c r="AF36" s="118">
        <f t="shared" si="10"/>
        <v>2604.7358837500001</v>
      </c>
      <c r="AG36" s="113">
        <f t="shared" si="10"/>
        <v>0</v>
      </c>
    </row>
    <row r="37" spans="1:33" s="70" customFormat="1" ht="25.5" x14ac:dyDescent="0.2">
      <c r="A37" s="139" t="s">
        <v>89</v>
      </c>
      <c r="B37" s="129" t="s">
        <v>61</v>
      </c>
      <c r="C37" s="130" t="s">
        <v>70</v>
      </c>
      <c r="D37" s="131" t="s">
        <v>70</v>
      </c>
      <c r="E37" s="131" t="s">
        <v>70</v>
      </c>
      <c r="F37" s="131" t="s">
        <v>70</v>
      </c>
      <c r="G37" s="131" t="s">
        <v>70</v>
      </c>
      <c r="H37" s="132" t="s">
        <v>70</v>
      </c>
      <c r="I37" s="133" t="s">
        <v>70</v>
      </c>
      <c r="J37" s="131" t="s">
        <v>70</v>
      </c>
      <c r="K37" s="131" t="s">
        <v>70</v>
      </c>
      <c r="L37" s="131" t="s">
        <v>70</v>
      </c>
      <c r="M37" s="131" t="s">
        <v>70</v>
      </c>
      <c r="N37" s="131" t="s">
        <v>70</v>
      </c>
      <c r="O37" s="131" t="s">
        <v>70</v>
      </c>
      <c r="P37" s="131" t="s">
        <v>70</v>
      </c>
      <c r="Q37" s="131" t="s">
        <v>70</v>
      </c>
      <c r="R37" s="131" t="s">
        <v>70</v>
      </c>
      <c r="S37" s="131" t="s">
        <v>70</v>
      </c>
      <c r="T37" s="131" t="s">
        <v>70</v>
      </c>
      <c r="U37" s="134" t="s">
        <v>70</v>
      </c>
      <c r="V37" s="130" t="s">
        <v>70</v>
      </c>
      <c r="W37" s="131" t="s">
        <v>70</v>
      </c>
      <c r="X37" s="131" t="s">
        <v>70</v>
      </c>
      <c r="Y37" s="131" t="s">
        <v>70</v>
      </c>
      <c r="Z37" s="131" t="s">
        <v>70</v>
      </c>
      <c r="AA37" s="131" t="s">
        <v>70</v>
      </c>
      <c r="AB37" s="131" t="s">
        <v>70</v>
      </c>
      <c r="AC37" s="131" t="s">
        <v>70</v>
      </c>
      <c r="AD37" s="131" t="s">
        <v>70</v>
      </c>
      <c r="AE37" s="134" t="s">
        <v>70</v>
      </c>
      <c r="AF37" s="135" t="s">
        <v>70</v>
      </c>
      <c r="AG37" s="130" t="s">
        <v>70</v>
      </c>
    </row>
    <row r="38" spans="1:33" s="70" customFormat="1" x14ac:dyDescent="0.2">
      <c r="A38" s="136" t="s">
        <v>90</v>
      </c>
      <c r="B38" s="140">
        <v>1.9400000000000001E-2</v>
      </c>
      <c r="C38" s="104">
        <f t="shared" ref="C38:R40" si="11">$B38*C$15</f>
        <v>1997.424</v>
      </c>
      <c r="D38" s="105">
        <f t="shared" si="11"/>
        <v>80.558814765000008</v>
      </c>
      <c r="E38" s="105">
        <f t="shared" si="11"/>
        <v>728.22750000000008</v>
      </c>
      <c r="F38" s="105">
        <f t="shared" si="11"/>
        <v>728.22750000000008</v>
      </c>
      <c r="G38" s="105">
        <f t="shared" si="11"/>
        <v>312.09750000000003</v>
      </c>
      <c r="H38" s="106">
        <f t="shared" si="11"/>
        <v>0</v>
      </c>
      <c r="I38" s="107">
        <f t="shared" si="11"/>
        <v>312.09750000000003</v>
      </c>
      <c r="J38" s="105">
        <f t="shared" si="11"/>
        <v>416.13</v>
      </c>
      <c r="K38" s="105">
        <f t="shared" si="11"/>
        <v>104.0325</v>
      </c>
      <c r="L38" s="105">
        <f t="shared" si="11"/>
        <v>86.402320290000006</v>
      </c>
      <c r="M38" s="105">
        <f t="shared" si="11"/>
        <v>80.558814765000008</v>
      </c>
      <c r="N38" s="105">
        <f t="shared" si="11"/>
        <v>921.62017232999995</v>
      </c>
      <c r="O38" s="105">
        <f t="shared" si="11"/>
        <v>921.62017232999995</v>
      </c>
      <c r="P38" s="105">
        <f t="shared" si="11"/>
        <v>921.62017232999995</v>
      </c>
      <c r="Q38" s="105">
        <f t="shared" si="11"/>
        <v>153.60336205500002</v>
      </c>
      <c r="R38" s="105">
        <f t="shared" si="11"/>
        <v>0</v>
      </c>
      <c r="S38" s="105">
        <f t="shared" ref="S38:AG40" si="12">$B38*S$15</f>
        <v>153.60336205500002</v>
      </c>
      <c r="T38" s="105">
        <f t="shared" si="12"/>
        <v>153.60336205500002</v>
      </c>
      <c r="U38" s="108">
        <f t="shared" si="12"/>
        <v>153.60336205500002</v>
      </c>
      <c r="V38" s="104">
        <f t="shared" si="12"/>
        <v>153.60336205500002</v>
      </c>
      <c r="W38" s="105">
        <f t="shared" si="12"/>
        <v>153.60336205500002</v>
      </c>
      <c r="X38" s="105">
        <f t="shared" si="12"/>
        <v>231.298925</v>
      </c>
      <c r="Y38" s="105">
        <f t="shared" si="12"/>
        <v>231.298925</v>
      </c>
      <c r="Z38" s="105">
        <f t="shared" si="12"/>
        <v>231.298925</v>
      </c>
      <c r="AA38" s="105">
        <f t="shared" si="12"/>
        <v>462.59784999999999</v>
      </c>
      <c r="AB38" s="105">
        <f t="shared" si="12"/>
        <v>462.59784999999999</v>
      </c>
      <c r="AC38" s="105">
        <f t="shared" si="12"/>
        <v>462.59784999999999</v>
      </c>
      <c r="AD38" s="105">
        <f t="shared" si="12"/>
        <v>462.59784999999999</v>
      </c>
      <c r="AE38" s="108">
        <f t="shared" si="12"/>
        <v>231.298925</v>
      </c>
      <c r="AF38" s="109">
        <f t="shared" si="12"/>
        <v>231.298925</v>
      </c>
      <c r="AG38" s="104">
        <f t="shared" si="12"/>
        <v>0</v>
      </c>
    </row>
    <row r="39" spans="1:33" s="70" customFormat="1" x14ac:dyDescent="0.2">
      <c r="A39" s="141" t="s">
        <v>91</v>
      </c>
      <c r="B39" s="140">
        <v>2.9999999999999997E-4</v>
      </c>
      <c r="C39" s="104">
        <f t="shared" si="11"/>
        <v>30.887999999999998</v>
      </c>
      <c r="D39" s="105">
        <f t="shared" si="11"/>
        <v>1.2457548675000001</v>
      </c>
      <c r="E39" s="105">
        <f t="shared" si="11"/>
        <v>11.261249999999999</v>
      </c>
      <c r="F39" s="105">
        <f t="shared" si="11"/>
        <v>11.261249999999999</v>
      </c>
      <c r="G39" s="105">
        <f t="shared" si="11"/>
        <v>4.8262499999999999</v>
      </c>
      <c r="H39" s="106">
        <f t="shared" si="11"/>
        <v>0</v>
      </c>
      <c r="I39" s="107">
        <f t="shared" si="11"/>
        <v>4.8262499999999999</v>
      </c>
      <c r="J39" s="105">
        <f t="shared" si="11"/>
        <v>6.4349999999999996</v>
      </c>
      <c r="K39" s="105">
        <f t="shared" si="11"/>
        <v>1.6087499999999999</v>
      </c>
      <c r="L39" s="105">
        <f t="shared" si="11"/>
        <v>1.336118355</v>
      </c>
      <c r="M39" s="105">
        <f t="shared" si="11"/>
        <v>1.2457548675000001</v>
      </c>
      <c r="N39" s="105">
        <f t="shared" si="11"/>
        <v>14.251858334999998</v>
      </c>
      <c r="O39" s="105">
        <f t="shared" si="11"/>
        <v>14.251858334999998</v>
      </c>
      <c r="P39" s="105">
        <f t="shared" si="11"/>
        <v>14.251858334999998</v>
      </c>
      <c r="Q39" s="105">
        <f t="shared" si="11"/>
        <v>2.3753097224999999</v>
      </c>
      <c r="R39" s="105">
        <f t="shared" si="11"/>
        <v>0</v>
      </c>
      <c r="S39" s="105">
        <f t="shared" si="12"/>
        <v>2.3753097224999999</v>
      </c>
      <c r="T39" s="105">
        <f t="shared" si="12"/>
        <v>2.3753097224999999</v>
      </c>
      <c r="U39" s="108">
        <f t="shared" si="12"/>
        <v>2.3753097224999999</v>
      </c>
      <c r="V39" s="104">
        <f t="shared" si="12"/>
        <v>2.3753097224999999</v>
      </c>
      <c r="W39" s="105">
        <f t="shared" si="12"/>
        <v>2.3753097224999999</v>
      </c>
      <c r="X39" s="105">
        <f t="shared" si="12"/>
        <v>3.5767874999999996</v>
      </c>
      <c r="Y39" s="105">
        <f t="shared" si="12"/>
        <v>3.5767874999999996</v>
      </c>
      <c r="Z39" s="105">
        <f t="shared" si="12"/>
        <v>3.5767874999999996</v>
      </c>
      <c r="AA39" s="105">
        <f t="shared" si="12"/>
        <v>7.1535749999999991</v>
      </c>
      <c r="AB39" s="105">
        <f t="shared" si="12"/>
        <v>7.1535749999999991</v>
      </c>
      <c r="AC39" s="105">
        <f t="shared" si="12"/>
        <v>7.1535749999999991</v>
      </c>
      <c r="AD39" s="105">
        <f t="shared" si="12"/>
        <v>7.1535749999999991</v>
      </c>
      <c r="AE39" s="108">
        <f t="shared" si="12"/>
        <v>3.5767874999999996</v>
      </c>
      <c r="AF39" s="109">
        <f t="shared" si="12"/>
        <v>3.5767874999999996</v>
      </c>
      <c r="AG39" s="104">
        <f t="shared" si="12"/>
        <v>0</v>
      </c>
    </row>
    <row r="40" spans="1:33" s="70" customFormat="1" x14ac:dyDescent="0.2">
      <c r="A40" s="141" t="s">
        <v>92</v>
      </c>
      <c r="B40" s="140">
        <v>3.44E-2</v>
      </c>
      <c r="C40" s="104">
        <f t="shared" si="11"/>
        <v>3541.8240000000001</v>
      </c>
      <c r="D40" s="105">
        <f t="shared" si="11"/>
        <v>142.84655814000001</v>
      </c>
      <c r="E40" s="105">
        <f t="shared" si="11"/>
        <v>1291.29</v>
      </c>
      <c r="F40" s="105">
        <f t="shared" si="11"/>
        <v>1291.29</v>
      </c>
      <c r="G40" s="105">
        <f t="shared" si="11"/>
        <v>553.41</v>
      </c>
      <c r="H40" s="106">
        <f t="shared" si="11"/>
        <v>0</v>
      </c>
      <c r="I40" s="107">
        <f t="shared" si="11"/>
        <v>553.41</v>
      </c>
      <c r="J40" s="105">
        <f t="shared" si="11"/>
        <v>737.88</v>
      </c>
      <c r="K40" s="105">
        <f t="shared" si="11"/>
        <v>184.47</v>
      </c>
      <c r="L40" s="105">
        <f t="shared" si="11"/>
        <v>153.20823804</v>
      </c>
      <c r="M40" s="105">
        <f t="shared" si="11"/>
        <v>142.84655814000001</v>
      </c>
      <c r="N40" s="105">
        <f t="shared" si="11"/>
        <v>1634.2130890799999</v>
      </c>
      <c r="O40" s="105">
        <f t="shared" si="11"/>
        <v>1634.2130890799999</v>
      </c>
      <c r="P40" s="105">
        <f t="shared" si="11"/>
        <v>1634.2130890799999</v>
      </c>
      <c r="Q40" s="105">
        <f t="shared" si="11"/>
        <v>272.36884818000004</v>
      </c>
      <c r="R40" s="105">
        <f t="shared" si="11"/>
        <v>0</v>
      </c>
      <c r="S40" s="105">
        <f t="shared" si="12"/>
        <v>272.36884818000004</v>
      </c>
      <c r="T40" s="105">
        <f t="shared" si="12"/>
        <v>272.36884818000004</v>
      </c>
      <c r="U40" s="108">
        <f t="shared" si="12"/>
        <v>272.36884818000004</v>
      </c>
      <c r="V40" s="104">
        <f t="shared" si="12"/>
        <v>272.36884818000004</v>
      </c>
      <c r="W40" s="105">
        <f t="shared" si="12"/>
        <v>272.36884818000004</v>
      </c>
      <c r="X40" s="105">
        <f t="shared" si="12"/>
        <v>410.13830000000002</v>
      </c>
      <c r="Y40" s="105">
        <f t="shared" si="12"/>
        <v>410.13830000000002</v>
      </c>
      <c r="Z40" s="105">
        <f t="shared" si="12"/>
        <v>410.13830000000002</v>
      </c>
      <c r="AA40" s="105">
        <f t="shared" si="12"/>
        <v>820.27660000000003</v>
      </c>
      <c r="AB40" s="105">
        <f t="shared" si="12"/>
        <v>820.27660000000003</v>
      </c>
      <c r="AC40" s="105">
        <f t="shared" si="12"/>
        <v>820.27660000000003</v>
      </c>
      <c r="AD40" s="105">
        <f t="shared" si="12"/>
        <v>820.27660000000003</v>
      </c>
      <c r="AE40" s="108">
        <f t="shared" si="12"/>
        <v>410.13830000000002</v>
      </c>
      <c r="AF40" s="109">
        <f t="shared" si="12"/>
        <v>410.13830000000002</v>
      </c>
      <c r="AG40" s="104">
        <f t="shared" si="12"/>
        <v>0</v>
      </c>
    </row>
    <row r="41" spans="1:33" s="217" customFormat="1" ht="13.5" thickBot="1" x14ac:dyDescent="0.25">
      <c r="A41" s="215" t="s">
        <v>93</v>
      </c>
      <c r="B41" s="216">
        <f>SUM(B38:B40)</f>
        <v>5.4100000000000002E-2</v>
      </c>
      <c r="C41" s="214">
        <f>SUM(C38:C40)</f>
        <v>5570.1360000000004</v>
      </c>
      <c r="D41" s="214">
        <f>SUM(D38:D40)</f>
        <v>224.65112777250002</v>
      </c>
      <c r="E41" s="214">
        <f t="shared" ref="E41:AG41" si="13">SUM(E38:E40)</f>
        <v>2030.7787499999999</v>
      </c>
      <c r="F41" s="214">
        <f t="shared" si="13"/>
        <v>2030.7787499999999</v>
      </c>
      <c r="G41" s="214">
        <f t="shared" si="13"/>
        <v>870.33375000000001</v>
      </c>
      <c r="H41" s="214">
        <f t="shared" si="13"/>
        <v>0</v>
      </c>
      <c r="I41" s="214">
        <f t="shared" si="13"/>
        <v>870.33375000000001</v>
      </c>
      <c r="J41" s="214">
        <f t="shared" si="13"/>
        <v>1160.4449999999999</v>
      </c>
      <c r="K41" s="214">
        <f t="shared" si="13"/>
        <v>290.11124999999998</v>
      </c>
      <c r="L41" s="214">
        <f t="shared" si="13"/>
        <v>240.946676685</v>
      </c>
      <c r="M41" s="214">
        <f t="shared" si="13"/>
        <v>224.65112777250002</v>
      </c>
      <c r="N41" s="214">
        <f t="shared" si="13"/>
        <v>2570.0851197449997</v>
      </c>
      <c r="O41" s="214">
        <f t="shared" si="13"/>
        <v>2570.0851197449997</v>
      </c>
      <c r="P41" s="214">
        <f t="shared" si="13"/>
        <v>2570.0851197449997</v>
      </c>
      <c r="Q41" s="214">
        <f t="shared" si="13"/>
        <v>428.34751995750003</v>
      </c>
      <c r="R41" s="214">
        <f t="shared" si="13"/>
        <v>0</v>
      </c>
      <c r="S41" s="214">
        <f t="shared" si="13"/>
        <v>428.34751995750003</v>
      </c>
      <c r="T41" s="214">
        <f t="shared" si="13"/>
        <v>428.34751995750003</v>
      </c>
      <c r="U41" s="214">
        <f t="shared" si="13"/>
        <v>428.34751995750003</v>
      </c>
      <c r="V41" s="214">
        <f t="shared" si="13"/>
        <v>428.34751995750003</v>
      </c>
      <c r="W41" s="214">
        <f t="shared" si="13"/>
        <v>428.34751995750003</v>
      </c>
      <c r="X41" s="214">
        <f t="shared" si="13"/>
        <v>645.01401250000004</v>
      </c>
      <c r="Y41" s="214">
        <f t="shared" si="13"/>
        <v>645.01401250000004</v>
      </c>
      <c r="Z41" s="214">
        <f t="shared" si="13"/>
        <v>645.01401250000004</v>
      </c>
      <c r="AA41" s="214">
        <f t="shared" si="13"/>
        <v>1290.0280250000001</v>
      </c>
      <c r="AB41" s="214">
        <f t="shared" si="13"/>
        <v>1290.0280250000001</v>
      </c>
      <c r="AC41" s="214">
        <f t="shared" si="13"/>
        <v>1290.0280250000001</v>
      </c>
      <c r="AD41" s="214">
        <f t="shared" si="13"/>
        <v>1290.0280250000001</v>
      </c>
      <c r="AE41" s="214">
        <f t="shared" si="13"/>
        <v>645.01401250000004</v>
      </c>
      <c r="AF41" s="214">
        <f t="shared" si="13"/>
        <v>645.01401250000004</v>
      </c>
      <c r="AG41" s="214">
        <f t="shared" si="13"/>
        <v>0</v>
      </c>
    </row>
    <row r="42" spans="1:33" s="70" customFormat="1" ht="25.5" x14ac:dyDescent="0.2">
      <c r="A42" s="139" t="s">
        <v>94</v>
      </c>
      <c r="B42" s="129" t="s">
        <v>61</v>
      </c>
      <c r="C42" s="130" t="s">
        <v>70</v>
      </c>
      <c r="D42" s="131" t="s">
        <v>70</v>
      </c>
      <c r="E42" s="131" t="s">
        <v>70</v>
      </c>
      <c r="F42" s="131" t="s">
        <v>70</v>
      </c>
      <c r="G42" s="131" t="s">
        <v>70</v>
      </c>
      <c r="H42" s="132" t="s">
        <v>70</v>
      </c>
      <c r="I42" s="133" t="s">
        <v>70</v>
      </c>
      <c r="J42" s="131" t="s">
        <v>70</v>
      </c>
      <c r="K42" s="131" t="s">
        <v>70</v>
      </c>
      <c r="L42" s="131" t="s">
        <v>70</v>
      </c>
      <c r="M42" s="131" t="s">
        <v>70</v>
      </c>
      <c r="N42" s="131" t="s">
        <v>70</v>
      </c>
      <c r="O42" s="131" t="s">
        <v>70</v>
      </c>
      <c r="P42" s="131" t="s">
        <v>70</v>
      </c>
      <c r="Q42" s="131" t="s">
        <v>70</v>
      </c>
      <c r="R42" s="131" t="s">
        <v>70</v>
      </c>
      <c r="S42" s="131" t="s">
        <v>70</v>
      </c>
      <c r="T42" s="131" t="s">
        <v>70</v>
      </c>
      <c r="U42" s="134" t="s">
        <v>70</v>
      </c>
      <c r="V42" s="130" t="s">
        <v>70</v>
      </c>
      <c r="W42" s="131" t="s">
        <v>70</v>
      </c>
      <c r="X42" s="131" t="s">
        <v>70</v>
      </c>
      <c r="Y42" s="131" t="s">
        <v>70</v>
      </c>
      <c r="Z42" s="131" t="s">
        <v>70</v>
      </c>
      <c r="AA42" s="131" t="s">
        <v>70</v>
      </c>
      <c r="AB42" s="131" t="s">
        <v>70</v>
      </c>
      <c r="AC42" s="131" t="s">
        <v>70</v>
      </c>
      <c r="AD42" s="131" t="s">
        <v>70</v>
      </c>
      <c r="AE42" s="134" t="s">
        <v>70</v>
      </c>
      <c r="AF42" s="135" t="s">
        <v>70</v>
      </c>
      <c r="AG42" s="130" t="s">
        <v>70</v>
      </c>
    </row>
    <row r="43" spans="1:33" s="70" customFormat="1" x14ac:dyDescent="0.2">
      <c r="A43" s="136" t="s">
        <v>95</v>
      </c>
      <c r="B43" s="140">
        <v>3.3399999999999999E-2</v>
      </c>
      <c r="C43" s="104">
        <f t="shared" ref="C43:AG43" si="14">$B43*C$15</f>
        <v>3438.864</v>
      </c>
      <c r="D43" s="105">
        <f t="shared" si="14"/>
        <v>138.69404191500001</v>
      </c>
      <c r="E43" s="105">
        <f t="shared" si="14"/>
        <v>1253.7525000000001</v>
      </c>
      <c r="F43" s="105">
        <f t="shared" si="14"/>
        <v>1253.7525000000001</v>
      </c>
      <c r="G43" s="105">
        <f t="shared" si="14"/>
        <v>537.32249999999999</v>
      </c>
      <c r="H43" s="106">
        <f t="shared" si="14"/>
        <v>0</v>
      </c>
      <c r="I43" s="107">
        <f t="shared" si="14"/>
        <v>537.32249999999999</v>
      </c>
      <c r="J43" s="105">
        <f t="shared" si="14"/>
        <v>716.43</v>
      </c>
      <c r="K43" s="105">
        <f t="shared" si="14"/>
        <v>179.10749999999999</v>
      </c>
      <c r="L43" s="105">
        <f t="shared" si="14"/>
        <v>148.75451018999999</v>
      </c>
      <c r="M43" s="105">
        <f t="shared" si="14"/>
        <v>138.69404191500001</v>
      </c>
      <c r="N43" s="105">
        <f t="shared" si="14"/>
        <v>1586.7068946299999</v>
      </c>
      <c r="O43" s="105">
        <f t="shared" si="14"/>
        <v>1586.7068946299999</v>
      </c>
      <c r="P43" s="105">
        <f t="shared" si="14"/>
        <v>1586.7068946299999</v>
      </c>
      <c r="Q43" s="105">
        <f t="shared" si="14"/>
        <v>264.45114910500001</v>
      </c>
      <c r="R43" s="105">
        <f t="shared" si="14"/>
        <v>0</v>
      </c>
      <c r="S43" s="105">
        <f t="shared" si="14"/>
        <v>264.45114910500001</v>
      </c>
      <c r="T43" s="105">
        <f t="shared" si="14"/>
        <v>264.45114910500001</v>
      </c>
      <c r="U43" s="108">
        <f t="shared" si="14"/>
        <v>264.45114910500001</v>
      </c>
      <c r="V43" s="104">
        <f t="shared" si="14"/>
        <v>264.45114910500001</v>
      </c>
      <c r="W43" s="105">
        <f t="shared" si="14"/>
        <v>264.45114910500001</v>
      </c>
      <c r="X43" s="105">
        <f t="shared" si="14"/>
        <v>398.21567499999998</v>
      </c>
      <c r="Y43" s="105">
        <f t="shared" si="14"/>
        <v>398.21567499999998</v>
      </c>
      <c r="Z43" s="105">
        <f t="shared" si="14"/>
        <v>398.21567499999998</v>
      </c>
      <c r="AA43" s="105">
        <f t="shared" si="14"/>
        <v>796.43134999999995</v>
      </c>
      <c r="AB43" s="105">
        <f t="shared" si="14"/>
        <v>796.43134999999995</v>
      </c>
      <c r="AC43" s="105">
        <f t="shared" si="14"/>
        <v>796.43134999999995</v>
      </c>
      <c r="AD43" s="105">
        <f t="shared" si="14"/>
        <v>796.43134999999995</v>
      </c>
      <c r="AE43" s="108">
        <f t="shared" si="14"/>
        <v>398.21567499999998</v>
      </c>
      <c r="AF43" s="109">
        <f t="shared" si="14"/>
        <v>398.21567499999998</v>
      </c>
      <c r="AG43" s="104">
        <f t="shared" si="14"/>
        <v>0</v>
      </c>
    </row>
    <row r="44" spans="1:33" s="70" customFormat="1" ht="13.5" thickBot="1" x14ac:dyDescent="0.25">
      <c r="A44" s="138" t="s">
        <v>96</v>
      </c>
      <c r="B44" s="112">
        <f t="shared" ref="B44:AG44" si="15">B43</f>
        <v>3.3399999999999999E-2</v>
      </c>
      <c r="C44" s="142">
        <f t="shared" si="15"/>
        <v>3438.864</v>
      </c>
      <c r="D44" s="143">
        <f t="shared" si="15"/>
        <v>138.69404191500001</v>
      </c>
      <c r="E44" s="143">
        <f t="shared" si="15"/>
        <v>1253.7525000000001</v>
      </c>
      <c r="F44" s="143">
        <f t="shared" si="15"/>
        <v>1253.7525000000001</v>
      </c>
      <c r="G44" s="143">
        <f t="shared" si="15"/>
        <v>537.32249999999999</v>
      </c>
      <c r="H44" s="144">
        <f t="shared" si="15"/>
        <v>0</v>
      </c>
      <c r="I44" s="145">
        <f t="shared" si="15"/>
        <v>537.32249999999999</v>
      </c>
      <c r="J44" s="143">
        <f t="shared" si="15"/>
        <v>716.43</v>
      </c>
      <c r="K44" s="143">
        <f t="shared" si="15"/>
        <v>179.10749999999999</v>
      </c>
      <c r="L44" s="143">
        <f t="shared" si="15"/>
        <v>148.75451018999999</v>
      </c>
      <c r="M44" s="143">
        <f t="shared" si="15"/>
        <v>138.69404191500001</v>
      </c>
      <c r="N44" s="143">
        <f t="shared" si="15"/>
        <v>1586.7068946299999</v>
      </c>
      <c r="O44" s="143">
        <f t="shared" si="15"/>
        <v>1586.7068946299999</v>
      </c>
      <c r="P44" s="143">
        <f t="shared" si="15"/>
        <v>1586.7068946299999</v>
      </c>
      <c r="Q44" s="143">
        <f t="shared" si="15"/>
        <v>264.45114910500001</v>
      </c>
      <c r="R44" s="143">
        <f t="shared" si="15"/>
        <v>0</v>
      </c>
      <c r="S44" s="143">
        <f t="shared" si="15"/>
        <v>264.45114910500001</v>
      </c>
      <c r="T44" s="143">
        <f t="shared" si="15"/>
        <v>264.45114910500001</v>
      </c>
      <c r="U44" s="146">
        <f t="shared" si="15"/>
        <v>264.45114910500001</v>
      </c>
      <c r="V44" s="142">
        <f t="shared" si="15"/>
        <v>264.45114910500001</v>
      </c>
      <c r="W44" s="143">
        <f t="shared" si="15"/>
        <v>264.45114910500001</v>
      </c>
      <c r="X44" s="143">
        <f t="shared" si="15"/>
        <v>398.21567499999998</v>
      </c>
      <c r="Y44" s="143">
        <f t="shared" si="15"/>
        <v>398.21567499999998</v>
      </c>
      <c r="Z44" s="143">
        <f t="shared" si="15"/>
        <v>398.21567499999998</v>
      </c>
      <c r="AA44" s="143">
        <f t="shared" si="15"/>
        <v>796.43134999999995</v>
      </c>
      <c r="AB44" s="143">
        <f t="shared" si="15"/>
        <v>796.43134999999995</v>
      </c>
      <c r="AC44" s="143">
        <f t="shared" si="15"/>
        <v>796.43134999999995</v>
      </c>
      <c r="AD44" s="143">
        <f t="shared" si="15"/>
        <v>796.43134999999995</v>
      </c>
      <c r="AE44" s="146">
        <f t="shared" si="15"/>
        <v>398.21567499999998</v>
      </c>
      <c r="AF44" s="147">
        <f t="shared" si="15"/>
        <v>398.21567499999998</v>
      </c>
      <c r="AG44" s="142">
        <f t="shared" si="15"/>
        <v>0</v>
      </c>
    </row>
    <row r="45" spans="1:33" s="70" customFormat="1" x14ac:dyDescent="0.2">
      <c r="A45" s="148" t="s">
        <v>97</v>
      </c>
      <c r="B45" s="149">
        <f t="shared" ref="B45:AG45" si="16">B44+B41+B36+B27</f>
        <v>0.45896999999999999</v>
      </c>
      <c r="C45" s="150">
        <f t="shared" si="16"/>
        <v>47255.551200000002</v>
      </c>
      <c r="D45" s="151">
        <f t="shared" si="16"/>
        <v>1905.8803717882502</v>
      </c>
      <c r="E45" s="151">
        <f t="shared" si="16"/>
        <v>17228.586374999999</v>
      </c>
      <c r="F45" s="151">
        <f t="shared" si="16"/>
        <v>17228.586374999999</v>
      </c>
      <c r="G45" s="151">
        <f t="shared" si="16"/>
        <v>7383.6798749999998</v>
      </c>
      <c r="H45" s="151">
        <f t="shared" si="16"/>
        <v>0</v>
      </c>
      <c r="I45" s="152">
        <f t="shared" si="16"/>
        <v>7383.6798749999998</v>
      </c>
      <c r="J45" s="151">
        <f t="shared" si="16"/>
        <v>9844.9064999999991</v>
      </c>
      <c r="K45" s="151">
        <f t="shared" si="16"/>
        <v>2461.2266249999998</v>
      </c>
      <c r="L45" s="151">
        <f t="shared" si="16"/>
        <v>2044.1274713145001</v>
      </c>
      <c r="M45" s="151">
        <f t="shared" si="16"/>
        <v>1905.8803717882502</v>
      </c>
      <c r="N45" s="151">
        <f t="shared" si="16"/>
        <v>21803.918066716498</v>
      </c>
      <c r="O45" s="151">
        <f t="shared" si="16"/>
        <v>21803.918066716498</v>
      </c>
      <c r="P45" s="151">
        <f t="shared" si="16"/>
        <v>21803.918066716498</v>
      </c>
      <c r="Q45" s="151">
        <f t="shared" si="16"/>
        <v>3633.9863444527505</v>
      </c>
      <c r="R45" s="151">
        <f t="shared" si="16"/>
        <v>0</v>
      </c>
      <c r="S45" s="151">
        <f t="shared" si="16"/>
        <v>3633.9863444527505</v>
      </c>
      <c r="T45" s="151">
        <f t="shared" si="16"/>
        <v>3633.9863444527505</v>
      </c>
      <c r="U45" s="153">
        <f t="shared" si="16"/>
        <v>3633.9863444527505</v>
      </c>
      <c r="V45" s="150">
        <f t="shared" si="16"/>
        <v>3633.9863444527505</v>
      </c>
      <c r="W45" s="151">
        <f t="shared" si="16"/>
        <v>3633.9863444527505</v>
      </c>
      <c r="X45" s="151">
        <f t="shared" si="16"/>
        <v>5472.1271962499995</v>
      </c>
      <c r="Y45" s="151">
        <f t="shared" si="16"/>
        <v>5472.1271962499995</v>
      </c>
      <c r="Z45" s="151">
        <f t="shared" si="16"/>
        <v>5472.1271962499995</v>
      </c>
      <c r="AA45" s="151">
        <f t="shared" si="16"/>
        <v>10944.254392499999</v>
      </c>
      <c r="AB45" s="151">
        <f t="shared" si="16"/>
        <v>10944.254392499999</v>
      </c>
      <c r="AC45" s="151">
        <f t="shared" si="16"/>
        <v>10944.254392499999</v>
      </c>
      <c r="AD45" s="151">
        <f t="shared" si="16"/>
        <v>10944.254392499999</v>
      </c>
      <c r="AE45" s="153">
        <f t="shared" si="16"/>
        <v>5472.1271962499995</v>
      </c>
      <c r="AF45" s="150">
        <f t="shared" si="16"/>
        <v>5472.1271962499995</v>
      </c>
      <c r="AG45" s="150">
        <f t="shared" si="16"/>
        <v>0</v>
      </c>
    </row>
    <row r="46" spans="1:33" s="70" customFormat="1" ht="26.25" thickBot="1" x14ac:dyDescent="0.25">
      <c r="A46" s="124" t="s">
        <v>98</v>
      </c>
      <c r="B46" s="123"/>
      <c r="C46" s="154">
        <f t="shared" ref="C46:AG46" si="17">C45+C15</f>
        <v>150215.55119999999</v>
      </c>
      <c r="D46" s="155">
        <f t="shared" si="17"/>
        <v>6058.3965967882505</v>
      </c>
      <c r="E46" s="155">
        <f t="shared" si="17"/>
        <v>54766.086374999999</v>
      </c>
      <c r="F46" s="155">
        <f t="shared" si="17"/>
        <v>54766.086374999999</v>
      </c>
      <c r="G46" s="155">
        <f t="shared" si="17"/>
        <v>23471.179875000002</v>
      </c>
      <c r="H46" s="155">
        <f t="shared" si="17"/>
        <v>0</v>
      </c>
      <c r="I46" s="156">
        <f t="shared" si="17"/>
        <v>23471.179875000002</v>
      </c>
      <c r="J46" s="155">
        <f t="shared" si="17"/>
        <v>31294.906499999997</v>
      </c>
      <c r="K46" s="155">
        <f t="shared" si="17"/>
        <v>7823.7266249999993</v>
      </c>
      <c r="L46" s="155">
        <f t="shared" si="17"/>
        <v>6497.8553213145005</v>
      </c>
      <c r="M46" s="155">
        <f t="shared" si="17"/>
        <v>6058.3965967882505</v>
      </c>
      <c r="N46" s="155">
        <f t="shared" si="17"/>
        <v>69310.112516716501</v>
      </c>
      <c r="O46" s="155">
        <f t="shared" si="17"/>
        <v>69310.112516716501</v>
      </c>
      <c r="P46" s="155">
        <f t="shared" si="17"/>
        <v>69310.112516716501</v>
      </c>
      <c r="Q46" s="155">
        <f t="shared" si="17"/>
        <v>11551.685419452751</v>
      </c>
      <c r="R46" s="155">
        <f t="shared" si="17"/>
        <v>0</v>
      </c>
      <c r="S46" s="155">
        <f t="shared" si="17"/>
        <v>11551.685419452751</v>
      </c>
      <c r="T46" s="155">
        <f t="shared" si="17"/>
        <v>11551.685419452751</v>
      </c>
      <c r="U46" s="157">
        <f t="shared" si="17"/>
        <v>11551.685419452751</v>
      </c>
      <c r="V46" s="154">
        <f t="shared" si="17"/>
        <v>11551.685419452751</v>
      </c>
      <c r="W46" s="155">
        <f t="shared" si="17"/>
        <v>11551.685419452751</v>
      </c>
      <c r="X46" s="155">
        <f t="shared" si="17"/>
        <v>17394.75219625</v>
      </c>
      <c r="Y46" s="155">
        <f t="shared" si="17"/>
        <v>17394.75219625</v>
      </c>
      <c r="Z46" s="155">
        <f t="shared" si="17"/>
        <v>17394.75219625</v>
      </c>
      <c r="AA46" s="155">
        <f t="shared" si="17"/>
        <v>34789.504392499999</v>
      </c>
      <c r="AB46" s="155">
        <f t="shared" si="17"/>
        <v>34789.504392499999</v>
      </c>
      <c r="AC46" s="155">
        <f t="shared" si="17"/>
        <v>34789.504392499999</v>
      </c>
      <c r="AD46" s="155">
        <f t="shared" si="17"/>
        <v>34789.504392499999</v>
      </c>
      <c r="AE46" s="157">
        <f t="shared" si="17"/>
        <v>17394.75219625</v>
      </c>
      <c r="AF46" s="154">
        <f t="shared" si="17"/>
        <v>17394.75219625</v>
      </c>
      <c r="AG46" s="154">
        <f t="shared" si="17"/>
        <v>0</v>
      </c>
    </row>
    <row r="47" spans="1:33" s="70" customFormat="1" x14ac:dyDescent="0.2">
      <c r="A47" s="139" t="s">
        <v>99</v>
      </c>
      <c r="B47" s="129" t="s">
        <v>61</v>
      </c>
      <c r="C47" s="130" t="s">
        <v>70</v>
      </c>
      <c r="D47" s="131" t="s">
        <v>70</v>
      </c>
      <c r="E47" s="131" t="s">
        <v>70</v>
      </c>
      <c r="F47" s="131" t="s">
        <v>70</v>
      </c>
      <c r="G47" s="131" t="s">
        <v>70</v>
      </c>
      <c r="H47" s="132" t="s">
        <v>70</v>
      </c>
      <c r="I47" s="133" t="s">
        <v>70</v>
      </c>
      <c r="J47" s="131" t="s">
        <v>70</v>
      </c>
      <c r="K47" s="131" t="s">
        <v>70</v>
      </c>
      <c r="L47" s="131" t="s">
        <v>70</v>
      </c>
      <c r="M47" s="131" t="s">
        <v>70</v>
      </c>
      <c r="N47" s="131" t="s">
        <v>70</v>
      </c>
      <c r="O47" s="131" t="s">
        <v>70</v>
      </c>
      <c r="P47" s="131" t="s">
        <v>70</v>
      </c>
      <c r="Q47" s="131" t="s">
        <v>70</v>
      </c>
      <c r="R47" s="131" t="s">
        <v>70</v>
      </c>
      <c r="S47" s="131" t="s">
        <v>70</v>
      </c>
      <c r="T47" s="131" t="s">
        <v>70</v>
      </c>
      <c r="U47" s="134" t="s">
        <v>70</v>
      </c>
      <c r="V47" s="130" t="s">
        <v>70</v>
      </c>
      <c r="W47" s="131" t="s">
        <v>70</v>
      </c>
      <c r="X47" s="131" t="s">
        <v>70</v>
      </c>
      <c r="Y47" s="131" t="s">
        <v>70</v>
      </c>
      <c r="Z47" s="131" t="s">
        <v>70</v>
      </c>
      <c r="AA47" s="131" t="s">
        <v>70</v>
      </c>
      <c r="AB47" s="131" t="s">
        <v>70</v>
      </c>
      <c r="AC47" s="131" t="s">
        <v>70</v>
      </c>
      <c r="AD47" s="131" t="s">
        <v>70</v>
      </c>
      <c r="AE47" s="134" t="s">
        <v>70</v>
      </c>
      <c r="AF47" s="135" t="s">
        <v>70</v>
      </c>
      <c r="AG47" s="130" t="s">
        <v>70</v>
      </c>
    </row>
    <row r="48" spans="1:33" s="70" customFormat="1" x14ac:dyDescent="0.2">
      <c r="A48" s="102" t="s">
        <v>100</v>
      </c>
      <c r="B48" s="110">
        <v>0</v>
      </c>
      <c r="C48" s="104">
        <f t="shared" ref="C48:AG48" si="18">C$46*$B48</f>
        <v>0</v>
      </c>
      <c r="D48" s="105">
        <f t="shared" si="18"/>
        <v>0</v>
      </c>
      <c r="E48" s="105">
        <f t="shared" si="18"/>
        <v>0</v>
      </c>
      <c r="F48" s="105">
        <f t="shared" si="18"/>
        <v>0</v>
      </c>
      <c r="G48" s="105">
        <f t="shared" si="18"/>
        <v>0</v>
      </c>
      <c r="H48" s="106">
        <f t="shared" si="18"/>
        <v>0</v>
      </c>
      <c r="I48" s="107">
        <f t="shared" si="18"/>
        <v>0</v>
      </c>
      <c r="J48" s="105">
        <f t="shared" si="18"/>
        <v>0</v>
      </c>
      <c r="K48" s="105">
        <f t="shared" si="18"/>
        <v>0</v>
      </c>
      <c r="L48" s="105">
        <f t="shared" si="18"/>
        <v>0</v>
      </c>
      <c r="M48" s="105">
        <f t="shared" si="18"/>
        <v>0</v>
      </c>
      <c r="N48" s="105">
        <f t="shared" si="18"/>
        <v>0</v>
      </c>
      <c r="O48" s="105">
        <f t="shared" si="18"/>
        <v>0</v>
      </c>
      <c r="P48" s="105">
        <f t="shared" si="18"/>
        <v>0</v>
      </c>
      <c r="Q48" s="105">
        <f t="shared" si="18"/>
        <v>0</v>
      </c>
      <c r="R48" s="105">
        <f t="shared" si="18"/>
        <v>0</v>
      </c>
      <c r="S48" s="105">
        <f t="shared" si="18"/>
        <v>0</v>
      </c>
      <c r="T48" s="105">
        <f t="shared" si="18"/>
        <v>0</v>
      </c>
      <c r="U48" s="108">
        <f t="shared" si="18"/>
        <v>0</v>
      </c>
      <c r="V48" s="104">
        <f t="shared" si="18"/>
        <v>0</v>
      </c>
      <c r="W48" s="105">
        <f t="shared" si="18"/>
        <v>0</v>
      </c>
      <c r="X48" s="105">
        <f t="shared" si="18"/>
        <v>0</v>
      </c>
      <c r="Y48" s="105">
        <f t="shared" si="18"/>
        <v>0</v>
      </c>
      <c r="Z48" s="105">
        <f t="shared" si="18"/>
        <v>0</v>
      </c>
      <c r="AA48" s="105">
        <f t="shared" si="18"/>
        <v>0</v>
      </c>
      <c r="AB48" s="105">
        <f t="shared" si="18"/>
        <v>0</v>
      </c>
      <c r="AC48" s="105">
        <f t="shared" si="18"/>
        <v>0</v>
      </c>
      <c r="AD48" s="105">
        <f t="shared" si="18"/>
        <v>0</v>
      </c>
      <c r="AE48" s="108">
        <f t="shared" si="18"/>
        <v>0</v>
      </c>
      <c r="AF48" s="109">
        <f t="shared" si="18"/>
        <v>0</v>
      </c>
      <c r="AG48" s="104">
        <f t="shared" si="18"/>
        <v>0</v>
      </c>
    </row>
    <row r="49" spans="1:34" s="70" customFormat="1" x14ac:dyDescent="0.2">
      <c r="A49" s="102" t="s">
        <v>101</v>
      </c>
      <c r="B49" s="110"/>
      <c r="C49" s="104">
        <f t="shared" ref="C49:AG49" si="19">((29.65+29.59+23.93)*22/3)*C7</f>
        <v>3659.4799999999996</v>
      </c>
      <c r="D49" s="104">
        <f t="shared" si="19"/>
        <v>609.9133333333333</v>
      </c>
      <c r="E49" s="104">
        <f t="shared" si="19"/>
        <v>4269.3933333333334</v>
      </c>
      <c r="F49" s="104">
        <f t="shared" si="19"/>
        <v>4269.3933333333334</v>
      </c>
      <c r="G49" s="104">
        <f t="shared" si="19"/>
        <v>1829.7399999999998</v>
      </c>
      <c r="H49" s="104">
        <f t="shared" si="19"/>
        <v>0</v>
      </c>
      <c r="I49" s="104">
        <f t="shared" si="19"/>
        <v>1829.7399999999998</v>
      </c>
      <c r="J49" s="104">
        <f t="shared" si="19"/>
        <v>2439.6533333333332</v>
      </c>
      <c r="K49" s="104">
        <f t="shared" si="19"/>
        <v>609.9133333333333</v>
      </c>
      <c r="L49" s="104">
        <f t="shared" si="19"/>
        <v>609.9133333333333</v>
      </c>
      <c r="M49" s="104">
        <f t="shared" si="19"/>
        <v>609.9133333333333</v>
      </c>
      <c r="N49" s="104">
        <f t="shared" si="19"/>
        <v>3659.4799999999996</v>
      </c>
      <c r="O49" s="104">
        <f t="shared" si="19"/>
        <v>3659.4799999999996</v>
      </c>
      <c r="P49" s="104">
        <f t="shared" si="19"/>
        <v>3659.4799999999996</v>
      </c>
      <c r="Q49" s="104">
        <f t="shared" si="19"/>
        <v>609.9133333333333</v>
      </c>
      <c r="R49" s="104">
        <f t="shared" si="19"/>
        <v>0</v>
      </c>
      <c r="S49" s="104">
        <f t="shared" si="19"/>
        <v>609.9133333333333</v>
      </c>
      <c r="T49" s="104">
        <f t="shared" si="19"/>
        <v>609.9133333333333</v>
      </c>
      <c r="U49" s="104">
        <f t="shared" si="19"/>
        <v>609.9133333333333</v>
      </c>
      <c r="V49" s="104">
        <f t="shared" si="19"/>
        <v>609.9133333333333</v>
      </c>
      <c r="W49" s="104">
        <f t="shared" si="19"/>
        <v>609.9133333333333</v>
      </c>
      <c r="X49" s="104">
        <f t="shared" si="19"/>
        <v>609.9133333333333</v>
      </c>
      <c r="Y49" s="104">
        <f t="shared" si="19"/>
        <v>609.9133333333333</v>
      </c>
      <c r="Z49" s="104">
        <f t="shared" si="19"/>
        <v>609.9133333333333</v>
      </c>
      <c r="AA49" s="104">
        <f t="shared" si="19"/>
        <v>1219.8266666666666</v>
      </c>
      <c r="AB49" s="104">
        <f t="shared" si="19"/>
        <v>1219.8266666666666</v>
      </c>
      <c r="AC49" s="104">
        <f t="shared" si="19"/>
        <v>1219.8266666666666</v>
      </c>
      <c r="AD49" s="104">
        <f t="shared" si="19"/>
        <v>1219.8266666666666</v>
      </c>
      <c r="AE49" s="104">
        <f t="shared" si="19"/>
        <v>609.9133333333333</v>
      </c>
      <c r="AF49" s="104">
        <f t="shared" si="19"/>
        <v>609.9133333333333</v>
      </c>
      <c r="AG49" s="104">
        <f t="shared" si="19"/>
        <v>0</v>
      </c>
    </row>
    <row r="50" spans="1:34" s="70" customFormat="1" x14ac:dyDescent="0.2">
      <c r="A50" s="158" t="s">
        <v>102</v>
      </c>
      <c r="B50" s="159">
        <f ca="1">SUM(B48:B58)</f>
        <v>1.1599999999999999E-2</v>
      </c>
      <c r="C50" s="160">
        <f>C49+C48</f>
        <v>3659.4799999999996</v>
      </c>
      <c r="D50" s="160">
        <f t="shared" ref="D50:AG50" si="20">D49+D48</f>
        <v>609.9133333333333</v>
      </c>
      <c r="E50" s="160">
        <f t="shared" si="20"/>
        <v>4269.3933333333334</v>
      </c>
      <c r="F50" s="160">
        <f t="shared" si="20"/>
        <v>4269.3933333333334</v>
      </c>
      <c r="G50" s="160">
        <f t="shared" si="20"/>
        <v>1829.7399999999998</v>
      </c>
      <c r="H50" s="160">
        <f t="shared" si="20"/>
        <v>0</v>
      </c>
      <c r="I50" s="160">
        <f t="shared" si="20"/>
        <v>1829.7399999999998</v>
      </c>
      <c r="J50" s="160">
        <f t="shared" si="20"/>
        <v>2439.6533333333332</v>
      </c>
      <c r="K50" s="160">
        <f t="shared" si="20"/>
        <v>609.9133333333333</v>
      </c>
      <c r="L50" s="160">
        <f t="shared" si="20"/>
        <v>609.9133333333333</v>
      </c>
      <c r="M50" s="160">
        <f t="shared" si="20"/>
        <v>609.9133333333333</v>
      </c>
      <c r="N50" s="160">
        <f t="shared" si="20"/>
        <v>3659.4799999999996</v>
      </c>
      <c r="O50" s="160">
        <f t="shared" si="20"/>
        <v>3659.4799999999996</v>
      </c>
      <c r="P50" s="160">
        <f t="shared" si="20"/>
        <v>3659.4799999999996</v>
      </c>
      <c r="Q50" s="160">
        <f t="shared" si="20"/>
        <v>609.9133333333333</v>
      </c>
      <c r="R50" s="160">
        <f t="shared" si="20"/>
        <v>0</v>
      </c>
      <c r="S50" s="160">
        <f t="shared" si="20"/>
        <v>609.9133333333333</v>
      </c>
      <c r="T50" s="160">
        <f t="shared" si="20"/>
        <v>609.9133333333333</v>
      </c>
      <c r="U50" s="160">
        <f t="shared" si="20"/>
        <v>609.9133333333333</v>
      </c>
      <c r="V50" s="160">
        <f t="shared" si="20"/>
        <v>609.9133333333333</v>
      </c>
      <c r="W50" s="160">
        <f t="shared" si="20"/>
        <v>609.9133333333333</v>
      </c>
      <c r="X50" s="160">
        <f t="shared" si="20"/>
        <v>609.9133333333333</v>
      </c>
      <c r="Y50" s="160">
        <f t="shared" si="20"/>
        <v>609.9133333333333</v>
      </c>
      <c r="Z50" s="160">
        <f t="shared" si="20"/>
        <v>609.9133333333333</v>
      </c>
      <c r="AA50" s="160">
        <f t="shared" si="20"/>
        <v>1219.8266666666666</v>
      </c>
      <c r="AB50" s="160">
        <f t="shared" si="20"/>
        <v>1219.8266666666666</v>
      </c>
      <c r="AC50" s="160">
        <f t="shared" si="20"/>
        <v>1219.8266666666666</v>
      </c>
      <c r="AD50" s="160">
        <f t="shared" si="20"/>
        <v>1219.8266666666666</v>
      </c>
      <c r="AE50" s="160">
        <f t="shared" si="20"/>
        <v>609.9133333333333</v>
      </c>
      <c r="AF50" s="160">
        <f t="shared" si="20"/>
        <v>609.9133333333333</v>
      </c>
      <c r="AG50" s="160">
        <f t="shared" si="20"/>
        <v>0</v>
      </c>
    </row>
    <row r="51" spans="1:34" s="217" customFormat="1" ht="13.5" thickBot="1" x14ac:dyDescent="0.25">
      <c r="A51" s="218" t="s">
        <v>129</v>
      </c>
      <c r="B51" s="216">
        <f ca="1">SUM(B50,B44,B41,B36,B27)</f>
        <v>0.47057000000000004</v>
      </c>
      <c r="C51" s="214">
        <f>SUM(C48:C49,C46)</f>
        <v>153875.0312</v>
      </c>
      <c r="D51" s="214">
        <f>SUM(D48:D49,D46)</f>
        <v>6668.3099301215834</v>
      </c>
      <c r="E51" s="214">
        <f t="shared" ref="E51:AG51" si="21">SUM(E48:E49,E46)</f>
        <v>59035.479708333332</v>
      </c>
      <c r="F51" s="214">
        <f t="shared" si="21"/>
        <v>59035.479708333332</v>
      </c>
      <c r="G51" s="214">
        <f t="shared" si="21"/>
        <v>25300.919875</v>
      </c>
      <c r="H51" s="214">
        <f t="shared" si="21"/>
        <v>0</v>
      </c>
      <c r="I51" s="214">
        <f t="shared" si="21"/>
        <v>25300.919875</v>
      </c>
      <c r="J51" s="214">
        <f t="shared" si="21"/>
        <v>33734.559833333333</v>
      </c>
      <c r="K51" s="214">
        <f t="shared" si="21"/>
        <v>8433.6399583333332</v>
      </c>
      <c r="L51" s="214">
        <f t="shared" si="21"/>
        <v>7107.7686546478335</v>
      </c>
      <c r="M51" s="214">
        <f t="shared" si="21"/>
        <v>6668.3099301215834</v>
      </c>
      <c r="N51" s="214">
        <f t="shared" si="21"/>
        <v>72969.592516716497</v>
      </c>
      <c r="O51" s="214">
        <f t="shared" si="21"/>
        <v>72969.592516716497</v>
      </c>
      <c r="P51" s="214">
        <f t="shared" si="21"/>
        <v>72969.592516716497</v>
      </c>
      <c r="Q51" s="214">
        <f t="shared" si="21"/>
        <v>12161.598752786085</v>
      </c>
      <c r="R51" s="214">
        <f t="shared" si="21"/>
        <v>0</v>
      </c>
      <c r="S51" s="214">
        <f t="shared" si="21"/>
        <v>12161.598752786085</v>
      </c>
      <c r="T51" s="214">
        <f t="shared" si="21"/>
        <v>12161.598752786085</v>
      </c>
      <c r="U51" s="214">
        <f t="shared" si="21"/>
        <v>12161.598752786085</v>
      </c>
      <c r="V51" s="214">
        <f t="shared" si="21"/>
        <v>12161.598752786085</v>
      </c>
      <c r="W51" s="214">
        <f t="shared" si="21"/>
        <v>12161.598752786085</v>
      </c>
      <c r="X51" s="214">
        <f t="shared" si="21"/>
        <v>18004.665529583333</v>
      </c>
      <c r="Y51" s="214">
        <f t="shared" si="21"/>
        <v>18004.665529583333</v>
      </c>
      <c r="Z51" s="214">
        <f t="shared" si="21"/>
        <v>18004.665529583333</v>
      </c>
      <c r="AA51" s="214">
        <f t="shared" si="21"/>
        <v>36009.331059166667</v>
      </c>
      <c r="AB51" s="214">
        <f t="shared" si="21"/>
        <v>36009.331059166667</v>
      </c>
      <c r="AC51" s="214">
        <f t="shared" si="21"/>
        <v>36009.331059166667</v>
      </c>
      <c r="AD51" s="214">
        <f t="shared" si="21"/>
        <v>36009.331059166667</v>
      </c>
      <c r="AE51" s="214">
        <f t="shared" si="21"/>
        <v>18004.665529583333</v>
      </c>
      <c r="AF51" s="214">
        <f t="shared" si="21"/>
        <v>18004.665529583333</v>
      </c>
      <c r="AG51" s="214">
        <f t="shared" si="21"/>
        <v>0</v>
      </c>
    </row>
    <row r="52" spans="1:34" s="70" customFormat="1" x14ac:dyDescent="0.2">
      <c r="A52" s="139" t="s">
        <v>103</v>
      </c>
      <c r="B52" s="129" t="s">
        <v>61</v>
      </c>
      <c r="C52" s="130" t="s">
        <v>70</v>
      </c>
      <c r="D52" s="131" t="s">
        <v>70</v>
      </c>
      <c r="E52" s="131" t="s">
        <v>70</v>
      </c>
      <c r="F52" s="131" t="s">
        <v>70</v>
      </c>
      <c r="G52" s="131" t="s">
        <v>70</v>
      </c>
      <c r="H52" s="132" t="s">
        <v>70</v>
      </c>
      <c r="I52" s="133" t="s">
        <v>70</v>
      </c>
      <c r="J52" s="131" t="s">
        <v>70</v>
      </c>
      <c r="K52" s="131" t="s">
        <v>70</v>
      </c>
      <c r="L52" s="131" t="s">
        <v>70</v>
      </c>
      <c r="M52" s="131" t="s">
        <v>70</v>
      </c>
      <c r="N52" s="131" t="s">
        <v>70</v>
      </c>
      <c r="O52" s="131" t="s">
        <v>70</v>
      </c>
      <c r="P52" s="131" t="s">
        <v>70</v>
      </c>
      <c r="Q52" s="131" t="s">
        <v>70</v>
      </c>
      <c r="R52" s="131" t="s">
        <v>70</v>
      </c>
      <c r="S52" s="131" t="s">
        <v>70</v>
      </c>
      <c r="T52" s="131" t="s">
        <v>70</v>
      </c>
      <c r="U52" s="134" t="s">
        <v>70</v>
      </c>
      <c r="V52" s="130" t="s">
        <v>70</v>
      </c>
      <c r="W52" s="131" t="s">
        <v>70</v>
      </c>
      <c r="X52" s="131" t="s">
        <v>70</v>
      </c>
      <c r="Y52" s="131" t="s">
        <v>70</v>
      </c>
      <c r="Z52" s="131" t="s">
        <v>70</v>
      </c>
      <c r="AA52" s="131" t="s">
        <v>70</v>
      </c>
      <c r="AB52" s="131" t="s">
        <v>70</v>
      </c>
      <c r="AC52" s="131" t="s">
        <v>70</v>
      </c>
      <c r="AD52" s="131" t="s">
        <v>70</v>
      </c>
      <c r="AE52" s="134" t="s">
        <v>70</v>
      </c>
      <c r="AF52" s="135" t="s">
        <v>70</v>
      </c>
      <c r="AG52" s="130" t="s">
        <v>70</v>
      </c>
    </row>
    <row r="53" spans="1:34" s="70" customFormat="1" x14ac:dyDescent="0.2">
      <c r="A53" s="136" t="s">
        <v>104</v>
      </c>
      <c r="B53" s="137">
        <v>0</v>
      </c>
      <c r="C53" s="104">
        <f t="shared" ref="C53:AG53" si="22">C$15*$B53</f>
        <v>0</v>
      </c>
      <c r="D53" s="105">
        <f t="shared" si="22"/>
        <v>0</v>
      </c>
      <c r="E53" s="105">
        <f t="shared" si="22"/>
        <v>0</v>
      </c>
      <c r="F53" s="105">
        <f t="shared" si="22"/>
        <v>0</v>
      </c>
      <c r="G53" s="105">
        <f t="shared" si="22"/>
        <v>0</v>
      </c>
      <c r="H53" s="106">
        <f t="shared" si="22"/>
        <v>0</v>
      </c>
      <c r="I53" s="107">
        <f t="shared" si="22"/>
        <v>0</v>
      </c>
      <c r="J53" s="105">
        <f t="shared" si="22"/>
        <v>0</v>
      </c>
      <c r="K53" s="105">
        <f t="shared" si="22"/>
        <v>0</v>
      </c>
      <c r="L53" s="105">
        <f t="shared" si="22"/>
        <v>0</v>
      </c>
      <c r="M53" s="105">
        <f t="shared" si="22"/>
        <v>0</v>
      </c>
      <c r="N53" s="105">
        <f t="shared" si="22"/>
        <v>0</v>
      </c>
      <c r="O53" s="105">
        <f t="shared" si="22"/>
        <v>0</v>
      </c>
      <c r="P53" s="105">
        <f t="shared" si="22"/>
        <v>0</v>
      </c>
      <c r="Q53" s="105">
        <f t="shared" si="22"/>
        <v>0</v>
      </c>
      <c r="R53" s="105">
        <f t="shared" si="22"/>
        <v>0</v>
      </c>
      <c r="S53" s="105">
        <f t="shared" si="22"/>
        <v>0</v>
      </c>
      <c r="T53" s="105">
        <f t="shared" si="22"/>
        <v>0</v>
      </c>
      <c r="U53" s="108">
        <f t="shared" si="22"/>
        <v>0</v>
      </c>
      <c r="V53" s="104">
        <f t="shared" si="22"/>
        <v>0</v>
      </c>
      <c r="W53" s="105">
        <f t="shared" si="22"/>
        <v>0</v>
      </c>
      <c r="X53" s="105">
        <f t="shared" si="22"/>
        <v>0</v>
      </c>
      <c r="Y53" s="105">
        <f t="shared" si="22"/>
        <v>0</v>
      </c>
      <c r="Z53" s="105">
        <f t="shared" si="22"/>
        <v>0</v>
      </c>
      <c r="AA53" s="105">
        <f t="shared" si="22"/>
        <v>0</v>
      </c>
      <c r="AB53" s="105">
        <f t="shared" si="22"/>
        <v>0</v>
      </c>
      <c r="AC53" s="105">
        <f t="shared" si="22"/>
        <v>0</v>
      </c>
      <c r="AD53" s="105">
        <f t="shared" si="22"/>
        <v>0</v>
      </c>
      <c r="AE53" s="108">
        <f t="shared" si="22"/>
        <v>0</v>
      </c>
      <c r="AF53" s="109">
        <f t="shared" si="22"/>
        <v>0</v>
      </c>
      <c r="AG53" s="104">
        <f t="shared" si="22"/>
        <v>0</v>
      </c>
    </row>
    <row r="54" spans="1:34" s="70" customFormat="1" x14ac:dyDescent="0.2">
      <c r="A54" s="161" t="s">
        <v>105</v>
      </c>
      <c r="B54" s="162"/>
      <c r="C54" s="160">
        <f t="shared" ref="C54:AG54" si="23">SUM(C52:C53)</f>
        <v>0</v>
      </c>
      <c r="D54" s="163">
        <f t="shared" si="23"/>
        <v>0</v>
      </c>
      <c r="E54" s="163">
        <f t="shared" si="23"/>
        <v>0</v>
      </c>
      <c r="F54" s="163">
        <f t="shared" si="23"/>
        <v>0</v>
      </c>
      <c r="G54" s="163">
        <f t="shared" si="23"/>
        <v>0</v>
      </c>
      <c r="H54" s="164">
        <f t="shared" si="23"/>
        <v>0</v>
      </c>
      <c r="I54" s="165">
        <f t="shared" si="23"/>
        <v>0</v>
      </c>
      <c r="J54" s="163">
        <f t="shared" si="23"/>
        <v>0</v>
      </c>
      <c r="K54" s="163">
        <f t="shared" si="23"/>
        <v>0</v>
      </c>
      <c r="L54" s="163">
        <f t="shared" si="23"/>
        <v>0</v>
      </c>
      <c r="M54" s="163">
        <f t="shared" si="23"/>
        <v>0</v>
      </c>
      <c r="N54" s="163">
        <f t="shared" si="23"/>
        <v>0</v>
      </c>
      <c r="O54" s="163">
        <f t="shared" si="23"/>
        <v>0</v>
      </c>
      <c r="P54" s="163">
        <f t="shared" si="23"/>
        <v>0</v>
      </c>
      <c r="Q54" s="163">
        <f t="shared" si="23"/>
        <v>0</v>
      </c>
      <c r="R54" s="163">
        <f t="shared" si="23"/>
        <v>0</v>
      </c>
      <c r="S54" s="163">
        <f t="shared" si="23"/>
        <v>0</v>
      </c>
      <c r="T54" s="163">
        <f t="shared" si="23"/>
        <v>0</v>
      </c>
      <c r="U54" s="166">
        <f t="shared" si="23"/>
        <v>0</v>
      </c>
      <c r="V54" s="160">
        <f t="shared" si="23"/>
        <v>0</v>
      </c>
      <c r="W54" s="163">
        <f t="shared" si="23"/>
        <v>0</v>
      </c>
      <c r="X54" s="163">
        <f t="shared" si="23"/>
        <v>0</v>
      </c>
      <c r="Y54" s="163">
        <f t="shared" si="23"/>
        <v>0</v>
      </c>
      <c r="Z54" s="163">
        <f t="shared" si="23"/>
        <v>0</v>
      </c>
      <c r="AA54" s="163">
        <f t="shared" si="23"/>
        <v>0</v>
      </c>
      <c r="AB54" s="163">
        <f t="shared" si="23"/>
        <v>0</v>
      </c>
      <c r="AC54" s="163">
        <f t="shared" si="23"/>
        <v>0</v>
      </c>
      <c r="AD54" s="163">
        <f t="shared" si="23"/>
        <v>0</v>
      </c>
      <c r="AE54" s="166">
        <f t="shared" si="23"/>
        <v>0</v>
      </c>
      <c r="AF54" s="167">
        <f t="shared" si="23"/>
        <v>0</v>
      </c>
      <c r="AG54" s="160">
        <f t="shared" si="23"/>
        <v>0</v>
      </c>
    </row>
    <row r="55" spans="1:34" s="70" customFormat="1" ht="13.5" thickBot="1" x14ac:dyDescent="0.25">
      <c r="A55" s="111" t="s">
        <v>106</v>
      </c>
      <c r="B55" s="112">
        <f ca="1">SUM(B50,B44,B41,B36,B27,B53)</f>
        <v>0.47057000000000004</v>
      </c>
      <c r="C55" s="113">
        <f>SUM(C54,C51)</f>
        <v>153875.0312</v>
      </c>
      <c r="D55" s="113">
        <f t="shared" ref="D55:AG55" si="24">SUM(D54,D51)</f>
        <v>6668.3099301215834</v>
      </c>
      <c r="E55" s="113">
        <f t="shared" si="24"/>
        <v>59035.479708333332</v>
      </c>
      <c r="F55" s="113">
        <f t="shared" si="24"/>
        <v>59035.479708333332</v>
      </c>
      <c r="G55" s="113">
        <f t="shared" si="24"/>
        <v>25300.919875</v>
      </c>
      <c r="H55" s="113">
        <f t="shared" si="24"/>
        <v>0</v>
      </c>
      <c r="I55" s="113">
        <f t="shared" si="24"/>
        <v>25300.919875</v>
      </c>
      <c r="J55" s="113">
        <f t="shared" si="24"/>
        <v>33734.559833333333</v>
      </c>
      <c r="K55" s="113">
        <f t="shared" si="24"/>
        <v>8433.6399583333332</v>
      </c>
      <c r="L55" s="113">
        <f t="shared" si="24"/>
        <v>7107.7686546478335</v>
      </c>
      <c r="M55" s="113">
        <f t="shared" si="24"/>
        <v>6668.3099301215834</v>
      </c>
      <c r="N55" s="113">
        <f t="shared" si="24"/>
        <v>72969.592516716497</v>
      </c>
      <c r="O55" s="113">
        <f t="shared" si="24"/>
        <v>72969.592516716497</v>
      </c>
      <c r="P55" s="113">
        <f t="shared" si="24"/>
        <v>72969.592516716497</v>
      </c>
      <c r="Q55" s="113">
        <f t="shared" si="24"/>
        <v>12161.598752786085</v>
      </c>
      <c r="R55" s="113">
        <f t="shared" si="24"/>
        <v>0</v>
      </c>
      <c r="S55" s="113">
        <f t="shared" si="24"/>
        <v>12161.598752786085</v>
      </c>
      <c r="T55" s="113">
        <f t="shared" si="24"/>
        <v>12161.598752786085</v>
      </c>
      <c r="U55" s="113">
        <f t="shared" si="24"/>
        <v>12161.598752786085</v>
      </c>
      <c r="V55" s="113">
        <f t="shared" si="24"/>
        <v>12161.598752786085</v>
      </c>
      <c r="W55" s="113">
        <f t="shared" si="24"/>
        <v>12161.598752786085</v>
      </c>
      <c r="X55" s="113">
        <f t="shared" si="24"/>
        <v>18004.665529583333</v>
      </c>
      <c r="Y55" s="113">
        <f t="shared" si="24"/>
        <v>18004.665529583333</v>
      </c>
      <c r="Z55" s="113">
        <f t="shared" si="24"/>
        <v>18004.665529583333</v>
      </c>
      <c r="AA55" s="113">
        <f t="shared" si="24"/>
        <v>36009.331059166667</v>
      </c>
      <c r="AB55" s="113">
        <f t="shared" si="24"/>
        <v>36009.331059166667</v>
      </c>
      <c r="AC55" s="113">
        <f t="shared" si="24"/>
        <v>36009.331059166667</v>
      </c>
      <c r="AD55" s="113">
        <f t="shared" si="24"/>
        <v>36009.331059166667</v>
      </c>
      <c r="AE55" s="113">
        <f t="shared" si="24"/>
        <v>18004.665529583333</v>
      </c>
      <c r="AF55" s="113">
        <f t="shared" si="24"/>
        <v>18004.665529583333</v>
      </c>
      <c r="AG55" s="113">
        <f t="shared" si="24"/>
        <v>0</v>
      </c>
    </row>
    <row r="56" spans="1:34" s="70" customFormat="1" x14ac:dyDescent="0.2">
      <c r="A56" s="139" t="s">
        <v>107</v>
      </c>
      <c r="B56" s="129" t="s">
        <v>61</v>
      </c>
      <c r="C56" s="130" t="s">
        <v>70</v>
      </c>
      <c r="D56" s="131" t="s">
        <v>70</v>
      </c>
      <c r="E56" s="131" t="s">
        <v>70</v>
      </c>
      <c r="F56" s="131" t="s">
        <v>70</v>
      </c>
      <c r="G56" s="131" t="s">
        <v>70</v>
      </c>
      <c r="H56" s="132" t="s">
        <v>70</v>
      </c>
      <c r="I56" s="133" t="s">
        <v>70</v>
      </c>
      <c r="J56" s="131" t="s">
        <v>70</v>
      </c>
      <c r="K56" s="131" t="s">
        <v>70</v>
      </c>
      <c r="L56" s="131" t="s">
        <v>70</v>
      </c>
      <c r="M56" s="131" t="s">
        <v>70</v>
      </c>
      <c r="N56" s="131" t="s">
        <v>70</v>
      </c>
      <c r="O56" s="131" t="s">
        <v>70</v>
      </c>
      <c r="P56" s="131" t="s">
        <v>70</v>
      </c>
      <c r="Q56" s="131" t="s">
        <v>70</v>
      </c>
      <c r="R56" s="131" t="s">
        <v>70</v>
      </c>
      <c r="S56" s="131" t="s">
        <v>70</v>
      </c>
      <c r="T56" s="131" t="s">
        <v>70</v>
      </c>
      <c r="U56" s="134" t="s">
        <v>70</v>
      </c>
      <c r="V56" s="130" t="s">
        <v>70</v>
      </c>
      <c r="W56" s="131" t="s">
        <v>70</v>
      </c>
      <c r="X56" s="131" t="s">
        <v>70</v>
      </c>
      <c r="Y56" s="131" t="s">
        <v>70</v>
      </c>
      <c r="Z56" s="131" t="s">
        <v>70</v>
      </c>
      <c r="AA56" s="131" t="s">
        <v>70</v>
      </c>
      <c r="AB56" s="131" t="s">
        <v>70</v>
      </c>
      <c r="AC56" s="131" t="s">
        <v>70</v>
      </c>
      <c r="AD56" s="131" t="s">
        <v>70</v>
      </c>
      <c r="AE56" s="134" t="s">
        <v>70</v>
      </c>
      <c r="AF56" s="135" t="s">
        <v>70</v>
      </c>
      <c r="AG56" s="130" t="s">
        <v>70</v>
      </c>
    </row>
    <row r="57" spans="1:34" s="70" customFormat="1" ht="25.5" x14ac:dyDescent="0.2">
      <c r="A57" s="136" t="s">
        <v>108</v>
      </c>
      <c r="B57" s="137">
        <v>6.2899999999999998E-2</v>
      </c>
      <c r="C57" s="104">
        <f t="shared" ref="C57:AG59" si="25">C$55*$B57</f>
        <v>9678.7394624799999</v>
      </c>
      <c r="D57" s="105">
        <f t="shared" si="25"/>
        <v>419.43669460464758</v>
      </c>
      <c r="E57" s="105">
        <f t="shared" si="25"/>
        <v>3713.3316736541665</v>
      </c>
      <c r="F57" s="105">
        <f t="shared" si="25"/>
        <v>3713.3316736541665</v>
      </c>
      <c r="G57" s="105">
        <f t="shared" si="25"/>
        <v>1591.4278601374999</v>
      </c>
      <c r="H57" s="106">
        <f t="shared" si="25"/>
        <v>0</v>
      </c>
      <c r="I57" s="107">
        <f t="shared" si="25"/>
        <v>1591.4278601374999</v>
      </c>
      <c r="J57" s="105">
        <f t="shared" si="25"/>
        <v>2121.9038135166666</v>
      </c>
      <c r="K57" s="105">
        <f t="shared" si="25"/>
        <v>530.47595337916664</v>
      </c>
      <c r="L57" s="105">
        <f t="shared" si="25"/>
        <v>447.07864837734871</v>
      </c>
      <c r="M57" s="105">
        <f t="shared" si="25"/>
        <v>419.43669460464758</v>
      </c>
      <c r="N57" s="105">
        <f t="shared" si="25"/>
        <v>4589.7873693014672</v>
      </c>
      <c r="O57" s="105">
        <f t="shared" si="25"/>
        <v>4589.7873693014672</v>
      </c>
      <c r="P57" s="105">
        <f t="shared" si="25"/>
        <v>4589.7873693014672</v>
      </c>
      <c r="Q57" s="105">
        <f t="shared" si="25"/>
        <v>764.96456155024475</v>
      </c>
      <c r="R57" s="105">
        <f t="shared" si="25"/>
        <v>0</v>
      </c>
      <c r="S57" s="105">
        <f t="shared" si="25"/>
        <v>764.96456155024475</v>
      </c>
      <c r="T57" s="105">
        <f t="shared" si="25"/>
        <v>764.96456155024475</v>
      </c>
      <c r="U57" s="108">
        <f t="shared" si="25"/>
        <v>764.96456155024475</v>
      </c>
      <c r="V57" s="104">
        <f t="shared" si="25"/>
        <v>764.96456155024475</v>
      </c>
      <c r="W57" s="105">
        <f t="shared" si="25"/>
        <v>764.96456155024475</v>
      </c>
      <c r="X57" s="105">
        <f t="shared" si="25"/>
        <v>1132.4934618107916</v>
      </c>
      <c r="Y57" s="105">
        <f t="shared" si="25"/>
        <v>1132.4934618107916</v>
      </c>
      <c r="Z57" s="105">
        <f t="shared" si="25"/>
        <v>1132.4934618107916</v>
      </c>
      <c r="AA57" s="105">
        <f t="shared" si="25"/>
        <v>2264.9869236215832</v>
      </c>
      <c r="AB57" s="105">
        <f t="shared" si="25"/>
        <v>2264.9869236215832</v>
      </c>
      <c r="AC57" s="105">
        <f t="shared" si="25"/>
        <v>2264.9869236215832</v>
      </c>
      <c r="AD57" s="105">
        <f t="shared" si="25"/>
        <v>2264.9869236215832</v>
      </c>
      <c r="AE57" s="108">
        <f t="shared" si="25"/>
        <v>1132.4934618107916</v>
      </c>
      <c r="AF57" s="109">
        <f t="shared" si="25"/>
        <v>1132.4934618107916</v>
      </c>
      <c r="AG57" s="104">
        <f t="shared" si="25"/>
        <v>0</v>
      </c>
    </row>
    <row r="58" spans="1:34" s="70" customFormat="1" x14ac:dyDescent="0.2">
      <c r="A58" s="102" t="s">
        <v>109</v>
      </c>
      <c r="B58" s="110">
        <v>0</v>
      </c>
      <c r="C58" s="104">
        <f t="shared" si="25"/>
        <v>0</v>
      </c>
      <c r="D58" s="104">
        <f t="shared" si="25"/>
        <v>0</v>
      </c>
      <c r="E58" s="104">
        <f t="shared" si="25"/>
        <v>0</v>
      </c>
      <c r="F58" s="105">
        <f t="shared" ref="F58:AG58" si="26">F$46*$B58</f>
        <v>0</v>
      </c>
      <c r="G58" s="105">
        <f t="shared" si="26"/>
        <v>0</v>
      </c>
      <c r="H58" s="106">
        <f t="shared" si="26"/>
        <v>0</v>
      </c>
      <c r="I58" s="107">
        <f t="shared" si="26"/>
        <v>0</v>
      </c>
      <c r="J58" s="105">
        <f t="shared" si="26"/>
        <v>0</v>
      </c>
      <c r="K58" s="105">
        <f t="shared" si="26"/>
        <v>0</v>
      </c>
      <c r="L58" s="105">
        <f t="shared" si="26"/>
        <v>0</v>
      </c>
      <c r="M58" s="105">
        <f t="shared" si="26"/>
        <v>0</v>
      </c>
      <c r="N58" s="105">
        <f t="shared" si="26"/>
        <v>0</v>
      </c>
      <c r="O58" s="105">
        <f t="shared" si="26"/>
        <v>0</v>
      </c>
      <c r="P58" s="105">
        <f t="shared" si="26"/>
        <v>0</v>
      </c>
      <c r="Q58" s="105">
        <f t="shared" si="26"/>
        <v>0</v>
      </c>
      <c r="R58" s="105">
        <f t="shared" si="26"/>
        <v>0</v>
      </c>
      <c r="S58" s="105">
        <f t="shared" si="26"/>
        <v>0</v>
      </c>
      <c r="T58" s="105">
        <f t="shared" si="26"/>
        <v>0</v>
      </c>
      <c r="U58" s="108">
        <f t="shared" si="26"/>
        <v>0</v>
      </c>
      <c r="V58" s="104">
        <f t="shared" si="26"/>
        <v>0</v>
      </c>
      <c r="W58" s="105">
        <f t="shared" si="26"/>
        <v>0</v>
      </c>
      <c r="X58" s="105">
        <f t="shared" si="26"/>
        <v>0</v>
      </c>
      <c r="Y58" s="105">
        <f t="shared" si="26"/>
        <v>0</v>
      </c>
      <c r="Z58" s="105">
        <f t="shared" si="26"/>
        <v>0</v>
      </c>
      <c r="AA58" s="105">
        <f t="shared" si="26"/>
        <v>0</v>
      </c>
      <c r="AB58" s="105">
        <f t="shared" si="26"/>
        <v>0</v>
      </c>
      <c r="AC58" s="105">
        <f t="shared" si="26"/>
        <v>0</v>
      </c>
      <c r="AD58" s="105">
        <f t="shared" si="26"/>
        <v>0</v>
      </c>
      <c r="AE58" s="108">
        <f t="shared" si="26"/>
        <v>0</v>
      </c>
      <c r="AF58" s="109">
        <f t="shared" si="26"/>
        <v>0</v>
      </c>
      <c r="AG58" s="104">
        <f t="shared" si="26"/>
        <v>0</v>
      </c>
    </row>
    <row r="59" spans="1:34" s="70" customFormat="1" x14ac:dyDescent="0.2">
      <c r="A59" s="102" t="s">
        <v>110</v>
      </c>
      <c r="B59" s="110">
        <v>0</v>
      </c>
      <c r="C59" s="104">
        <f t="shared" si="25"/>
        <v>0</v>
      </c>
      <c r="D59" s="104">
        <f t="shared" si="25"/>
        <v>0</v>
      </c>
      <c r="E59" s="104">
        <f t="shared" si="25"/>
        <v>0</v>
      </c>
      <c r="F59" s="104">
        <f t="shared" si="25"/>
        <v>0</v>
      </c>
      <c r="G59" s="104">
        <f t="shared" si="25"/>
        <v>0</v>
      </c>
      <c r="H59" s="104">
        <f t="shared" si="25"/>
        <v>0</v>
      </c>
      <c r="I59" s="104">
        <f t="shared" si="25"/>
        <v>0</v>
      </c>
      <c r="J59" s="104">
        <f t="shared" si="25"/>
        <v>0</v>
      </c>
      <c r="K59" s="104">
        <f t="shared" si="25"/>
        <v>0</v>
      </c>
      <c r="L59" s="104">
        <f t="shared" si="25"/>
        <v>0</v>
      </c>
      <c r="M59" s="104">
        <f t="shared" si="25"/>
        <v>0</v>
      </c>
      <c r="N59" s="104">
        <f t="shared" si="25"/>
        <v>0</v>
      </c>
      <c r="O59" s="104">
        <f t="shared" si="25"/>
        <v>0</v>
      </c>
      <c r="P59" s="104">
        <f t="shared" si="25"/>
        <v>0</v>
      </c>
      <c r="Q59" s="104">
        <f t="shared" si="25"/>
        <v>0</v>
      </c>
      <c r="R59" s="104">
        <f t="shared" si="25"/>
        <v>0</v>
      </c>
      <c r="S59" s="104">
        <f t="shared" si="25"/>
        <v>0</v>
      </c>
      <c r="T59" s="104">
        <f t="shared" si="25"/>
        <v>0</v>
      </c>
      <c r="U59" s="104">
        <f t="shared" si="25"/>
        <v>0</v>
      </c>
      <c r="V59" s="104">
        <f t="shared" si="25"/>
        <v>0</v>
      </c>
      <c r="W59" s="104">
        <f t="shared" si="25"/>
        <v>0</v>
      </c>
      <c r="X59" s="104">
        <f t="shared" si="25"/>
        <v>0</v>
      </c>
      <c r="Y59" s="104">
        <f t="shared" si="25"/>
        <v>0</v>
      </c>
      <c r="Z59" s="104">
        <f t="shared" si="25"/>
        <v>0</v>
      </c>
      <c r="AA59" s="104">
        <f t="shared" si="25"/>
        <v>0</v>
      </c>
      <c r="AB59" s="104">
        <f t="shared" si="25"/>
        <v>0</v>
      </c>
      <c r="AC59" s="104">
        <f t="shared" si="25"/>
        <v>0</v>
      </c>
      <c r="AD59" s="104">
        <f t="shared" si="25"/>
        <v>0</v>
      </c>
      <c r="AE59" s="104">
        <f t="shared" si="25"/>
        <v>0</v>
      </c>
      <c r="AF59" s="104">
        <f t="shared" si="25"/>
        <v>0</v>
      </c>
      <c r="AG59" s="104">
        <f t="shared" si="25"/>
        <v>0</v>
      </c>
      <c r="AH59" s="168"/>
    </row>
    <row r="60" spans="1:34" s="217" customFormat="1" x14ac:dyDescent="0.2">
      <c r="A60" s="219" t="s">
        <v>111</v>
      </c>
      <c r="B60" s="220">
        <v>4.7899999999999998E-2</v>
      </c>
      <c r="C60" s="221">
        <f>(C$55+C57)*$B60</f>
        <v>7834.2256147327917</v>
      </c>
      <c r="D60" s="221">
        <f>(D$55+D57)*$B60</f>
        <v>339.50306332438646</v>
      </c>
      <c r="E60" s="221">
        <f t="shared" ref="E60:AG60" si="27">(E$55+E57)*$B60</f>
        <v>3005.668065197201</v>
      </c>
      <c r="F60" s="221">
        <f t="shared" si="27"/>
        <v>3005.668065197201</v>
      </c>
      <c r="G60" s="221">
        <f t="shared" si="27"/>
        <v>1288.1434565130862</v>
      </c>
      <c r="H60" s="221">
        <f t="shared" si="27"/>
        <v>0</v>
      </c>
      <c r="I60" s="221">
        <f t="shared" si="27"/>
        <v>1288.1434565130862</v>
      </c>
      <c r="J60" s="221">
        <f t="shared" si="27"/>
        <v>1717.5246086841148</v>
      </c>
      <c r="K60" s="221">
        <f t="shared" si="27"/>
        <v>429.3811521710287</v>
      </c>
      <c r="L60" s="221">
        <f t="shared" si="27"/>
        <v>361.87718581490623</v>
      </c>
      <c r="M60" s="221">
        <f t="shared" si="27"/>
        <v>339.50306332438646</v>
      </c>
      <c r="N60" s="221">
        <f t="shared" si="27"/>
        <v>3715.0942965402605</v>
      </c>
      <c r="O60" s="221">
        <f t="shared" si="27"/>
        <v>3715.0942965402605</v>
      </c>
      <c r="P60" s="221">
        <f t="shared" si="27"/>
        <v>3715.0942965402605</v>
      </c>
      <c r="Q60" s="221">
        <f t="shared" si="27"/>
        <v>619.18238275671024</v>
      </c>
      <c r="R60" s="221">
        <f t="shared" si="27"/>
        <v>0</v>
      </c>
      <c r="S60" s="221">
        <f t="shared" si="27"/>
        <v>619.18238275671024</v>
      </c>
      <c r="T60" s="221">
        <f t="shared" si="27"/>
        <v>619.18238275671024</v>
      </c>
      <c r="U60" s="221">
        <f t="shared" si="27"/>
        <v>619.18238275671024</v>
      </c>
      <c r="V60" s="221">
        <f t="shared" si="27"/>
        <v>619.18238275671024</v>
      </c>
      <c r="W60" s="221">
        <f t="shared" si="27"/>
        <v>619.18238275671024</v>
      </c>
      <c r="X60" s="221">
        <f t="shared" si="27"/>
        <v>916.66991568777848</v>
      </c>
      <c r="Y60" s="221">
        <f t="shared" si="27"/>
        <v>916.66991568777848</v>
      </c>
      <c r="Z60" s="221">
        <f t="shared" si="27"/>
        <v>916.66991568777848</v>
      </c>
      <c r="AA60" s="221">
        <f t="shared" si="27"/>
        <v>1833.339831375557</v>
      </c>
      <c r="AB60" s="221">
        <f t="shared" si="27"/>
        <v>1833.339831375557</v>
      </c>
      <c r="AC60" s="221">
        <f t="shared" si="27"/>
        <v>1833.339831375557</v>
      </c>
      <c r="AD60" s="221">
        <f t="shared" si="27"/>
        <v>1833.339831375557</v>
      </c>
      <c r="AE60" s="221">
        <f t="shared" si="27"/>
        <v>916.66991568777848</v>
      </c>
      <c r="AF60" s="221">
        <f t="shared" si="27"/>
        <v>916.66991568777848</v>
      </c>
      <c r="AG60" s="221">
        <f t="shared" si="27"/>
        <v>0</v>
      </c>
    </row>
    <row r="61" spans="1:34" s="70" customFormat="1" x14ac:dyDescent="0.2">
      <c r="A61" s="161" t="s">
        <v>112</v>
      </c>
      <c r="B61" s="162"/>
      <c r="C61" s="160">
        <f>SUM(C57:C60)</f>
        <v>17512.965077212793</v>
      </c>
      <c r="D61" s="160">
        <f t="shared" ref="D61:AG61" si="28">SUM(D57:D60)</f>
        <v>758.93975792903404</v>
      </c>
      <c r="E61" s="160">
        <f t="shared" si="28"/>
        <v>6718.9997388513675</v>
      </c>
      <c r="F61" s="160">
        <f t="shared" si="28"/>
        <v>6718.9997388513675</v>
      </c>
      <c r="G61" s="160">
        <f t="shared" si="28"/>
        <v>2879.5713166505861</v>
      </c>
      <c r="H61" s="160">
        <f t="shared" si="28"/>
        <v>0</v>
      </c>
      <c r="I61" s="160">
        <f t="shared" si="28"/>
        <v>2879.5713166505861</v>
      </c>
      <c r="J61" s="160">
        <f t="shared" si="28"/>
        <v>3839.4284222007814</v>
      </c>
      <c r="K61" s="160">
        <f t="shared" si="28"/>
        <v>959.85710555019534</v>
      </c>
      <c r="L61" s="160">
        <f t="shared" si="28"/>
        <v>808.955834192255</v>
      </c>
      <c r="M61" s="160">
        <f t="shared" si="28"/>
        <v>758.93975792903404</v>
      </c>
      <c r="N61" s="160">
        <f t="shared" si="28"/>
        <v>8304.8816658417272</v>
      </c>
      <c r="O61" s="160">
        <f t="shared" si="28"/>
        <v>8304.8816658417272</v>
      </c>
      <c r="P61" s="160">
        <f t="shared" si="28"/>
        <v>8304.8816658417272</v>
      </c>
      <c r="Q61" s="160">
        <f t="shared" si="28"/>
        <v>1384.146944306955</v>
      </c>
      <c r="R61" s="160">
        <f t="shared" si="28"/>
        <v>0</v>
      </c>
      <c r="S61" s="160">
        <f t="shared" si="28"/>
        <v>1384.146944306955</v>
      </c>
      <c r="T61" s="160">
        <f t="shared" si="28"/>
        <v>1384.146944306955</v>
      </c>
      <c r="U61" s="160">
        <f t="shared" si="28"/>
        <v>1384.146944306955</v>
      </c>
      <c r="V61" s="160">
        <f t="shared" si="28"/>
        <v>1384.146944306955</v>
      </c>
      <c r="W61" s="160">
        <f t="shared" si="28"/>
        <v>1384.146944306955</v>
      </c>
      <c r="X61" s="160">
        <f t="shared" si="28"/>
        <v>2049.1633774985703</v>
      </c>
      <c r="Y61" s="160">
        <f t="shared" si="28"/>
        <v>2049.1633774985703</v>
      </c>
      <c r="Z61" s="160">
        <f t="shared" si="28"/>
        <v>2049.1633774985703</v>
      </c>
      <c r="AA61" s="160">
        <f t="shared" si="28"/>
        <v>4098.3267549971406</v>
      </c>
      <c r="AB61" s="160">
        <f t="shared" si="28"/>
        <v>4098.3267549971406</v>
      </c>
      <c r="AC61" s="160">
        <f t="shared" si="28"/>
        <v>4098.3267549971406</v>
      </c>
      <c r="AD61" s="160">
        <f t="shared" si="28"/>
        <v>4098.3267549971406</v>
      </c>
      <c r="AE61" s="160">
        <f t="shared" si="28"/>
        <v>2049.1633774985703</v>
      </c>
      <c r="AF61" s="160">
        <f t="shared" si="28"/>
        <v>2049.1633774985703</v>
      </c>
      <c r="AG61" s="160">
        <f t="shared" si="28"/>
        <v>0</v>
      </c>
    </row>
    <row r="62" spans="1:34" s="70" customFormat="1" ht="25.5" customHeight="1" thickBot="1" x14ac:dyDescent="0.25">
      <c r="A62" s="111" t="s">
        <v>113</v>
      </c>
      <c r="B62" s="169"/>
      <c r="C62" s="113">
        <f t="shared" ref="C62:AG62" si="29">SUM(C61,C55)</f>
        <v>171387.99627721281</v>
      </c>
      <c r="D62" s="114">
        <f t="shared" si="29"/>
        <v>7427.2496880506178</v>
      </c>
      <c r="E62" s="114">
        <f t="shared" si="29"/>
        <v>65754.479447184698</v>
      </c>
      <c r="F62" s="114">
        <f t="shared" si="29"/>
        <v>65754.479447184698</v>
      </c>
      <c r="G62" s="114">
        <f t="shared" si="29"/>
        <v>28180.491191650584</v>
      </c>
      <c r="H62" s="115">
        <f t="shared" si="29"/>
        <v>0</v>
      </c>
      <c r="I62" s="116">
        <f t="shared" si="29"/>
        <v>28180.491191650584</v>
      </c>
      <c r="J62" s="114">
        <f t="shared" si="29"/>
        <v>37573.988255534117</v>
      </c>
      <c r="K62" s="114">
        <f t="shared" si="29"/>
        <v>9393.4970638835293</v>
      </c>
      <c r="L62" s="114">
        <f t="shared" si="29"/>
        <v>7916.7244888400883</v>
      </c>
      <c r="M62" s="114">
        <f t="shared" si="29"/>
        <v>7427.2496880506178</v>
      </c>
      <c r="N62" s="114">
        <f t="shared" si="29"/>
        <v>81274.474182558217</v>
      </c>
      <c r="O62" s="114">
        <f t="shared" si="29"/>
        <v>81274.474182558217</v>
      </c>
      <c r="P62" s="114">
        <f t="shared" si="29"/>
        <v>81274.474182558217</v>
      </c>
      <c r="Q62" s="114">
        <f t="shared" si="29"/>
        <v>13545.74569709304</v>
      </c>
      <c r="R62" s="114">
        <f t="shared" si="29"/>
        <v>0</v>
      </c>
      <c r="S62" s="114">
        <f t="shared" si="29"/>
        <v>13545.74569709304</v>
      </c>
      <c r="T62" s="114">
        <f t="shared" si="29"/>
        <v>13545.74569709304</v>
      </c>
      <c r="U62" s="117">
        <f t="shared" si="29"/>
        <v>13545.74569709304</v>
      </c>
      <c r="V62" s="113">
        <f t="shared" si="29"/>
        <v>13545.74569709304</v>
      </c>
      <c r="W62" s="114">
        <f t="shared" si="29"/>
        <v>13545.74569709304</v>
      </c>
      <c r="X62" s="114">
        <f t="shared" si="29"/>
        <v>20053.828907081905</v>
      </c>
      <c r="Y62" s="114">
        <f t="shared" si="29"/>
        <v>20053.828907081905</v>
      </c>
      <c r="Z62" s="114">
        <f t="shared" si="29"/>
        <v>20053.828907081905</v>
      </c>
      <c r="AA62" s="114">
        <f t="shared" si="29"/>
        <v>40107.657814163809</v>
      </c>
      <c r="AB62" s="114">
        <f t="shared" si="29"/>
        <v>40107.657814163809</v>
      </c>
      <c r="AC62" s="114">
        <f t="shared" si="29"/>
        <v>40107.657814163809</v>
      </c>
      <c r="AD62" s="114">
        <f t="shared" si="29"/>
        <v>40107.657814163809</v>
      </c>
      <c r="AE62" s="117">
        <f t="shared" si="29"/>
        <v>20053.828907081905</v>
      </c>
      <c r="AF62" s="118">
        <f t="shared" si="29"/>
        <v>20053.828907081905</v>
      </c>
      <c r="AG62" s="113">
        <f t="shared" si="29"/>
        <v>0</v>
      </c>
    </row>
    <row r="63" spans="1:34" s="70" customFormat="1" x14ac:dyDescent="0.2">
      <c r="A63" s="139" t="s">
        <v>114</v>
      </c>
      <c r="B63" s="129" t="s">
        <v>61</v>
      </c>
      <c r="C63" s="130" t="s">
        <v>70</v>
      </c>
      <c r="D63" s="131" t="s">
        <v>70</v>
      </c>
      <c r="E63" s="131" t="s">
        <v>70</v>
      </c>
      <c r="F63" s="131" t="s">
        <v>70</v>
      </c>
      <c r="G63" s="131" t="s">
        <v>70</v>
      </c>
      <c r="H63" s="132" t="s">
        <v>70</v>
      </c>
      <c r="I63" s="133" t="s">
        <v>70</v>
      </c>
      <c r="J63" s="131" t="s">
        <v>70</v>
      </c>
      <c r="K63" s="131" t="s">
        <v>70</v>
      </c>
      <c r="L63" s="131" t="s">
        <v>70</v>
      </c>
      <c r="M63" s="131" t="s">
        <v>70</v>
      </c>
      <c r="N63" s="131" t="s">
        <v>70</v>
      </c>
      <c r="O63" s="131" t="s">
        <v>70</v>
      </c>
      <c r="P63" s="131" t="s">
        <v>70</v>
      </c>
      <c r="Q63" s="131" t="s">
        <v>70</v>
      </c>
      <c r="R63" s="131" t="s">
        <v>70</v>
      </c>
      <c r="S63" s="131" t="s">
        <v>70</v>
      </c>
      <c r="T63" s="131" t="s">
        <v>70</v>
      </c>
      <c r="U63" s="134" t="s">
        <v>70</v>
      </c>
      <c r="V63" s="130" t="s">
        <v>70</v>
      </c>
      <c r="W63" s="131" t="s">
        <v>70</v>
      </c>
      <c r="X63" s="131" t="s">
        <v>70</v>
      </c>
      <c r="Y63" s="131" t="s">
        <v>70</v>
      </c>
      <c r="Z63" s="131" t="s">
        <v>70</v>
      </c>
      <c r="AA63" s="131" t="s">
        <v>70</v>
      </c>
      <c r="AB63" s="131" t="s">
        <v>70</v>
      </c>
      <c r="AC63" s="131" t="s">
        <v>70</v>
      </c>
      <c r="AD63" s="131" t="s">
        <v>70</v>
      </c>
      <c r="AE63" s="134" t="s">
        <v>70</v>
      </c>
      <c r="AF63" s="135" t="s">
        <v>70</v>
      </c>
      <c r="AG63" s="130" t="s">
        <v>70</v>
      </c>
    </row>
    <row r="64" spans="1:34" s="70" customFormat="1" x14ac:dyDescent="0.2">
      <c r="A64" s="136" t="s">
        <v>71</v>
      </c>
      <c r="B64" s="137">
        <v>4.4999999999999998E-2</v>
      </c>
      <c r="C64" s="104">
        <f t="shared" ref="C64:R68" si="30">$B64*C$70</f>
        <v>8612.462124483056</v>
      </c>
      <c r="D64" s="105">
        <f t="shared" si="30"/>
        <v>373.22862754023203</v>
      </c>
      <c r="E64" s="105">
        <f t="shared" si="30"/>
        <v>3304.24519835099</v>
      </c>
      <c r="F64" s="105">
        <f t="shared" si="30"/>
        <v>3304.24519835099</v>
      </c>
      <c r="G64" s="105">
        <f t="shared" si="30"/>
        <v>1416.1050850075671</v>
      </c>
      <c r="H64" s="106">
        <f t="shared" si="30"/>
        <v>0</v>
      </c>
      <c r="I64" s="107">
        <f t="shared" si="30"/>
        <v>1416.1050850075671</v>
      </c>
      <c r="J64" s="105">
        <f t="shared" si="30"/>
        <v>1888.1401133434231</v>
      </c>
      <c r="K64" s="105">
        <f t="shared" si="30"/>
        <v>472.03502833585577</v>
      </c>
      <c r="L64" s="105">
        <f t="shared" si="30"/>
        <v>397.82535119799439</v>
      </c>
      <c r="M64" s="105">
        <f t="shared" si="30"/>
        <v>373.22862754023203</v>
      </c>
      <c r="N64" s="105">
        <f t="shared" si="30"/>
        <v>4084.1444312843323</v>
      </c>
      <c r="O64" s="105">
        <f t="shared" si="30"/>
        <v>4084.1444312843323</v>
      </c>
      <c r="P64" s="105">
        <f t="shared" si="30"/>
        <v>4084.1444312843323</v>
      </c>
      <c r="Q64" s="105">
        <f t="shared" si="30"/>
        <v>680.69073854738895</v>
      </c>
      <c r="R64" s="105">
        <f t="shared" si="30"/>
        <v>0</v>
      </c>
      <c r="S64" s="105">
        <f t="shared" ref="S64:AG68" si="31">$B64*S$70</f>
        <v>680.69073854738895</v>
      </c>
      <c r="T64" s="105">
        <f t="shared" si="31"/>
        <v>680.69073854738895</v>
      </c>
      <c r="U64" s="108">
        <f t="shared" si="31"/>
        <v>680.69073854738895</v>
      </c>
      <c r="V64" s="104">
        <f t="shared" si="31"/>
        <v>680.69073854738895</v>
      </c>
      <c r="W64" s="105">
        <f t="shared" si="31"/>
        <v>680.69073854738895</v>
      </c>
      <c r="X64" s="105">
        <f t="shared" si="31"/>
        <v>1007.7300958332615</v>
      </c>
      <c r="Y64" s="105">
        <f t="shared" si="31"/>
        <v>1007.7300958332615</v>
      </c>
      <c r="Z64" s="105">
        <f t="shared" si="31"/>
        <v>1007.7300958332615</v>
      </c>
      <c r="AA64" s="105">
        <f t="shared" si="31"/>
        <v>2015.4601916665231</v>
      </c>
      <c r="AB64" s="105">
        <f t="shared" si="31"/>
        <v>2015.4601916665231</v>
      </c>
      <c r="AC64" s="105">
        <f t="shared" si="31"/>
        <v>2015.4601916665231</v>
      </c>
      <c r="AD64" s="105">
        <f t="shared" si="31"/>
        <v>2015.4601916665231</v>
      </c>
      <c r="AE64" s="108">
        <f t="shared" si="31"/>
        <v>1007.7300958332615</v>
      </c>
      <c r="AF64" s="109">
        <f t="shared" si="31"/>
        <v>1007.7300958332615</v>
      </c>
      <c r="AG64" s="104">
        <f t="shared" si="31"/>
        <v>0</v>
      </c>
    </row>
    <row r="65" spans="1:37" s="70" customFormat="1" x14ac:dyDescent="0.2">
      <c r="A65" s="136" t="s">
        <v>115</v>
      </c>
      <c r="B65" s="137">
        <v>0</v>
      </c>
      <c r="C65" s="104">
        <f t="shared" si="30"/>
        <v>0</v>
      </c>
      <c r="D65" s="105">
        <f t="shared" si="30"/>
        <v>0</v>
      </c>
      <c r="E65" s="105">
        <f t="shared" si="30"/>
        <v>0</v>
      </c>
      <c r="F65" s="105">
        <f t="shared" si="30"/>
        <v>0</v>
      </c>
      <c r="G65" s="105">
        <f t="shared" si="30"/>
        <v>0</v>
      </c>
      <c r="H65" s="106">
        <f t="shared" si="30"/>
        <v>0</v>
      </c>
      <c r="I65" s="107">
        <f t="shared" si="30"/>
        <v>0</v>
      </c>
      <c r="J65" s="105">
        <f t="shared" si="30"/>
        <v>0</v>
      </c>
      <c r="K65" s="105">
        <f t="shared" si="30"/>
        <v>0</v>
      </c>
      <c r="L65" s="105">
        <f t="shared" si="30"/>
        <v>0</v>
      </c>
      <c r="M65" s="105">
        <f t="shared" si="30"/>
        <v>0</v>
      </c>
      <c r="N65" s="105">
        <f t="shared" si="30"/>
        <v>0</v>
      </c>
      <c r="O65" s="105">
        <f t="shared" si="30"/>
        <v>0</v>
      </c>
      <c r="P65" s="105">
        <f t="shared" si="30"/>
        <v>0</v>
      </c>
      <c r="Q65" s="105">
        <f t="shared" si="30"/>
        <v>0</v>
      </c>
      <c r="R65" s="105">
        <f t="shared" si="30"/>
        <v>0</v>
      </c>
      <c r="S65" s="105">
        <f t="shared" si="31"/>
        <v>0</v>
      </c>
      <c r="T65" s="105">
        <f t="shared" si="31"/>
        <v>0</v>
      </c>
      <c r="U65" s="108">
        <f t="shared" si="31"/>
        <v>0</v>
      </c>
      <c r="V65" s="104">
        <f t="shared" si="31"/>
        <v>0</v>
      </c>
      <c r="W65" s="105">
        <f t="shared" si="31"/>
        <v>0</v>
      </c>
      <c r="X65" s="105">
        <f t="shared" si="31"/>
        <v>0</v>
      </c>
      <c r="Y65" s="105">
        <f t="shared" si="31"/>
        <v>0</v>
      </c>
      <c r="Z65" s="105">
        <f t="shared" si="31"/>
        <v>0</v>
      </c>
      <c r="AA65" s="105">
        <f t="shared" si="31"/>
        <v>0</v>
      </c>
      <c r="AB65" s="105">
        <f t="shared" si="31"/>
        <v>0</v>
      </c>
      <c r="AC65" s="105">
        <f t="shared" si="31"/>
        <v>0</v>
      </c>
      <c r="AD65" s="105">
        <f t="shared" si="31"/>
        <v>0</v>
      </c>
      <c r="AE65" s="108">
        <f t="shared" si="31"/>
        <v>0</v>
      </c>
      <c r="AF65" s="109">
        <f t="shared" si="31"/>
        <v>0</v>
      </c>
      <c r="AG65" s="104">
        <f t="shared" si="31"/>
        <v>0</v>
      </c>
    </row>
    <row r="66" spans="1:37" s="70" customFormat="1" x14ac:dyDescent="0.2">
      <c r="A66" s="136" t="s">
        <v>116</v>
      </c>
      <c r="B66" s="137">
        <v>6.4999999999999997E-3</v>
      </c>
      <c r="C66" s="104">
        <f t="shared" si="30"/>
        <v>1244.0223068697746</v>
      </c>
      <c r="D66" s="105">
        <f t="shared" si="30"/>
        <v>53.910801755811292</v>
      </c>
      <c r="E66" s="105">
        <f t="shared" si="30"/>
        <v>477.27986198403187</v>
      </c>
      <c r="F66" s="105">
        <f t="shared" si="30"/>
        <v>477.27986198403187</v>
      </c>
      <c r="G66" s="105">
        <f t="shared" si="30"/>
        <v>204.54851227887079</v>
      </c>
      <c r="H66" s="106">
        <f t="shared" si="30"/>
        <v>0</v>
      </c>
      <c r="I66" s="107">
        <f t="shared" si="30"/>
        <v>204.54851227887079</v>
      </c>
      <c r="J66" s="105">
        <f t="shared" si="30"/>
        <v>272.73134970516111</v>
      </c>
      <c r="K66" s="105">
        <f t="shared" si="30"/>
        <v>68.182837426290277</v>
      </c>
      <c r="L66" s="105">
        <f t="shared" si="30"/>
        <v>57.463661839710298</v>
      </c>
      <c r="M66" s="105">
        <f t="shared" si="30"/>
        <v>53.910801755811292</v>
      </c>
      <c r="N66" s="105">
        <f t="shared" si="30"/>
        <v>589.9319734077369</v>
      </c>
      <c r="O66" s="105">
        <f t="shared" si="30"/>
        <v>589.9319734077369</v>
      </c>
      <c r="P66" s="105">
        <f t="shared" si="30"/>
        <v>589.9319734077369</v>
      </c>
      <c r="Q66" s="105">
        <f t="shared" si="30"/>
        <v>98.321995567956179</v>
      </c>
      <c r="R66" s="105">
        <f t="shared" si="30"/>
        <v>0</v>
      </c>
      <c r="S66" s="105">
        <f t="shared" si="31"/>
        <v>98.321995567956179</v>
      </c>
      <c r="T66" s="105">
        <f t="shared" si="31"/>
        <v>98.321995567956179</v>
      </c>
      <c r="U66" s="108">
        <f t="shared" si="31"/>
        <v>98.321995567956179</v>
      </c>
      <c r="V66" s="104">
        <f t="shared" si="31"/>
        <v>98.321995567956179</v>
      </c>
      <c r="W66" s="105">
        <f t="shared" si="31"/>
        <v>98.321995567956179</v>
      </c>
      <c r="X66" s="105">
        <f t="shared" si="31"/>
        <v>145.56101384258221</v>
      </c>
      <c r="Y66" s="105">
        <f t="shared" si="31"/>
        <v>145.56101384258221</v>
      </c>
      <c r="Z66" s="105">
        <f t="shared" si="31"/>
        <v>145.56101384258221</v>
      </c>
      <c r="AA66" s="105">
        <f t="shared" si="31"/>
        <v>291.12202768516443</v>
      </c>
      <c r="AB66" s="105">
        <f t="shared" si="31"/>
        <v>291.12202768516443</v>
      </c>
      <c r="AC66" s="105">
        <f t="shared" si="31"/>
        <v>291.12202768516443</v>
      </c>
      <c r="AD66" s="105">
        <f t="shared" si="31"/>
        <v>291.12202768516443</v>
      </c>
      <c r="AE66" s="108">
        <f t="shared" si="31"/>
        <v>145.56101384258221</v>
      </c>
      <c r="AF66" s="109">
        <f t="shared" si="31"/>
        <v>145.56101384258221</v>
      </c>
      <c r="AG66" s="104">
        <f t="shared" si="31"/>
        <v>0</v>
      </c>
    </row>
    <row r="67" spans="1:37" s="70" customFormat="1" x14ac:dyDescent="0.2">
      <c r="A67" s="136" t="s">
        <v>117</v>
      </c>
      <c r="B67" s="137">
        <v>0.03</v>
      </c>
      <c r="C67" s="104">
        <f t="shared" si="30"/>
        <v>5741.641416322037</v>
      </c>
      <c r="D67" s="105">
        <f t="shared" si="30"/>
        <v>248.81908502682134</v>
      </c>
      <c r="E67" s="105">
        <f t="shared" si="30"/>
        <v>2202.8301322339935</v>
      </c>
      <c r="F67" s="105">
        <f t="shared" si="30"/>
        <v>2202.8301322339935</v>
      </c>
      <c r="G67" s="105">
        <f t="shared" si="30"/>
        <v>944.07005667171131</v>
      </c>
      <c r="H67" s="106">
        <f t="shared" si="30"/>
        <v>0</v>
      </c>
      <c r="I67" s="107">
        <f t="shared" si="30"/>
        <v>944.07005667171131</v>
      </c>
      <c r="J67" s="105">
        <f t="shared" si="30"/>
        <v>1258.7600755622821</v>
      </c>
      <c r="K67" s="105">
        <f t="shared" si="30"/>
        <v>314.69001889057051</v>
      </c>
      <c r="L67" s="105">
        <f t="shared" si="30"/>
        <v>265.21690079866295</v>
      </c>
      <c r="M67" s="105">
        <f t="shared" si="30"/>
        <v>248.81908502682134</v>
      </c>
      <c r="N67" s="105">
        <f t="shared" si="30"/>
        <v>2722.7629541895549</v>
      </c>
      <c r="O67" s="105">
        <f t="shared" si="30"/>
        <v>2722.7629541895549</v>
      </c>
      <c r="P67" s="105">
        <f t="shared" si="30"/>
        <v>2722.7629541895549</v>
      </c>
      <c r="Q67" s="105">
        <f t="shared" si="30"/>
        <v>453.7938256982593</v>
      </c>
      <c r="R67" s="105">
        <f t="shared" si="30"/>
        <v>0</v>
      </c>
      <c r="S67" s="105">
        <f t="shared" si="31"/>
        <v>453.7938256982593</v>
      </c>
      <c r="T67" s="105">
        <f t="shared" si="31"/>
        <v>453.7938256982593</v>
      </c>
      <c r="U67" s="108">
        <f t="shared" si="31"/>
        <v>453.7938256982593</v>
      </c>
      <c r="V67" s="104">
        <f t="shared" si="31"/>
        <v>453.7938256982593</v>
      </c>
      <c r="W67" s="105">
        <f t="shared" si="31"/>
        <v>453.7938256982593</v>
      </c>
      <c r="X67" s="105">
        <f t="shared" si="31"/>
        <v>671.82006388884099</v>
      </c>
      <c r="Y67" s="105">
        <f t="shared" si="31"/>
        <v>671.82006388884099</v>
      </c>
      <c r="Z67" s="105">
        <f t="shared" si="31"/>
        <v>671.82006388884099</v>
      </c>
      <c r="AA67" s="105">
        <f t="shared" si="31"/>
        <v>1343.640127777682</v>
      </c>
      <c r="AB67" s="105">
        <f t="shared" si="31"/>
        <v>1343.640127777682</v>
      </c>
      <c r="AC67" s="105">
        <f t="shared" si="31"/>
        <v>1343.640127777682</v>
      </c>
      <c r="AD67" s="105">
        <f t="shared" si="31"/>
        <v>1343.640127777682</v>
      </c>
      <c r="AE67" s="108">
        <f t="shared" si="31"/>
        <v>671.82006388884099</v>
      </c>
      <c r="AF67" s="109">
        <f t="shared" si="31"/>
        <v>671.82006388884099</v>
      </c>
      <c r="AG67" s="104">
        <f t="shared" si="31"/>
        <v>0</v>
      </c>
    </row>
    <row r="68" spans="1:37" s="70" customFormat="1" x14ac:dyDescent="0.2">
      <c r="A68" s="136" t="s">
        <v>118</v>
      </c>
      <c r="B68" s="137">
        <v>2.3E-2</v>
      </c>
      <c r="C68" s="104">
        <f t="shared" si="30"/>
        <v>4401.9250858468949</v>
      </c>
      <c r="D68" s="105">
        <f t="shared" si="30"/>
        <v>190.76129852056303</v>
      </c>
      <c r="E68" s="105">
        <f t="shared" si="30"/>
        <v>1688.8364347127283</v>
      </c>
      <c r="F68" s="105">
        <f t="shared" si="30"/>
        <v>1688.8364347127283</v>
      </c>
      <c r="G68" s="105">
        <f t="shared" si="30"/>
        <v>723.78704344831203</v>
      </c>
      <c r="H68" s="106">
        <f t="shared" si="30"/>
        <v>0</v>
      </c>
      <c r="I68" s="107">
        <f t="shared" si="30"/>
        <v>723.78704344831203</v>
      </c>
      <c r="J68" s="105">
        <f t="shared" si="30"/>
        <v>965.04939126441627</v>
      </c>
      <c r="K68" s="105">
        <f t="shared" si="30"/>
        <v>241.26234781610407</v>
      </c>
      <c r="L68" s="105">
        <f t="shared" si="30"/>
        <v>203.3329572789749</v>
      </c>
      <c r="M68" s="105">
        <f t="shared" si="30"/>
        <v>190.76129852056303</v>
      </c>
      <c r="N68" s="105">
        <f t="shared" si="30"/>
        <v>2087.4515982119919</v>
      </c>
      <c r="O68" s="105">
        <f t="shared" si="30"/>
        <v>2087.4515982119919</v>
      </c>
      <c r="P68" s="105">
        <f t="shared" si="30"/>
        <v>2087.4515982119919</v>
      </c>
      <c r="Q68" s="105">
        <f t="shared" si="30"/>
        <v>347.90859970199881</v>
      </c>
      <c r="R68" s="105">
        <f t="shared" si="30"/>
        <v>0</v>
      </c>
      <c r="S68" s="105">
        <f t="shared" si="31"/>
        <v>347.90859970199881</v>
      </c>
      <c r="T68" s="105">
        <f t="shared" si="31"/>
        <v>347.90859970199881</v>
      </c>
      <c r="U68" s="108">
        <f t="shared" si="31"/>
        <v>347.90859970199881</v>
      </c>
      <c r="V68" s="104">
        <f t="shared" si="31"/>
        <v>347.90859970199881</v>
      </c>
      <c r="W68" s="105">
        <f t="shared" si="31"/>
        <v>347.90859970199881</v>
      </c>
      <c r="X68" s="105">
        <f t="shared" si="31"/>
        <v>515.06204898144483</v>
      </c>
      <c r="Y68" s="105">
        <f t="shared" si="31"/>
        <v>515.06204898144483</v>
      </c>
      <c r="Z68" s="105">
        <f t="shared" si="31"/>
        <v>515.06204898144483</v>
      </c>
      <c r="AA68" s="105">
        <f t="shared" si="31"/>
        <v>1030.1240979628897</v>
      </c>
      <c r="AB68" s="105">
        <f t="shared" si="31"/>
        <v>1030.1240979628897</v>
      </c>
      <c r="AC68" s="105">
        <f t="shared" si="31"/>
        <v>1030.1240979628897</v>
      </c>
      <c r="AD68" s="105">
        <f t="shared" si="31"/>
        <v>1030.1240979628897</v>
      </c>
      <c r="AE68" s="108">
        <f t="shared" si="31"/>
        <v>515.06204898144483</v>
      </c>
      <c r="AF68" s="109">
        <f t="shared" si="31"/>
        <v>515.06204898144483</v>
      </c>
      <c r="AG68" s="104">
        <f t="shared" si="31"/>
        <v>0</v>
      </c>
    </row>
    <row r="69" spans="1:37" s="70" customFormat="1" ht="13.5" thickBot="1" x14ac:dyDescent="0.25">
      <c r="A69" s="138" t="s">
        <v>119</v>
      </c>
      <c r="B69" s="112">
        <f t="shared" ref="B69:AG69" si="32">SUM(B64:B68)</f>
        <v>0.10449999999999998</v>
      </c>
      <c r="C69" s="113">
        <f t="shared" si="32"/>
        <v>20000.050933521761</v>
      </c>
      <c r="D69" s="114">
        <f t="shared" si="32"/>
        <v>866.71981284342769</v>
      </c>
      <c r="E69" s="114">
        <f t="shared" si="32"/>
        <v>7673.1916272817434</v>
      </c>
      <c r="F69" s="114">
        <f t="shared" si="32"/>
        <v>7673.1916272817434</v>
      </c>
      <c r="G69" s="114">
        <f t="shared" si="32"/>
        <v>3288.5106974064611</v>
      </c>
      <c r="H69" s="115">
        <f t="shared" si="32"/>
        <v>0</v>
      </c>
      <c r="I69" s="116">
        <f t="shared" si="32"/>
        <v>3288.5106974064611</v>
      </c>
      <c r="J69" s="114">
        <f t="shared" si="32"/>
        <v>4384.6809298752823</v>
      </c>
      <c r="K69" s="114">
        <f t="shared" si="32"/>
        <v>1096.1702324688206</v>
      </c>
      <c r="L69" s="114">
        <f t="shared" si="32"/>
        <v>923.8388711153425</v>
      </c>
      <c r="M69" s="114">
        <f t="shared" si="32"/>
        <v>866.71981284342769</v>
      </c>
      <c r="N69" s="114">
        <f t="shared" si="32"/>
        <v>9484.2909570936172</v>
      </c>
      <c r="O69" s="114">
        <f t="shared" si="32"/>
        <v>9484.2909570936172</v>
      </c>
      <c r="P69" s="114">
        <f t="shared" si="32"/>
        <v>9484.2909570936172</v>
      </c>
      <c r="Q69" s="114">
        <f t="shared" si="32"/>
        <v>1580.7151595156033</v>
      </c>
      <c r="R69" s="114">
        <f t="shared" si="32"/>
        <v>0</v>
      </c>
      <c r="S69" s="114">
        <f t="shared" si="32"/>
        <v>1580.7151595156033</v>
      </c>
      <c r="T69" s="114">
        <f t="shared" si="32"/>
        <v>1580.7151595156033</v>
      </c>
      <c r="U69" s="117">
        <f t="shared" si="32"/>
        <v>1580.7151595156033</v>
      </c>
      <c r="V69" s="113">
        <f t="shared" si="32"/>
        <v>1580.7151595156033</v>
      </c>
      <c r="W69" s="114">
        <f t="shared" si="32"/>
        <v>1580.7151595156033</v>
      </c>
      <c r="X69" s="114">
        <f t="shared" si="32"/>
        <v>2340.1732225461292</v>
      </c>
      <c r="Y69" s="114">
        <f t="shared" si="32"/>
        <v>2340.1732225461292</v>
      </c>
      <c r="Z69" s="114">
        <f t="shared" si="32"/>
        <v>2340.1732225461292</v>
      </c>
      <c r="AA69" s="114">
        <f t="shared" si="32"/>
        <v>4680.3464450922584</v>
      </c>
      <c r="AB69" s="114">
        <f t="shared" si="32"/>
        <v>4680.3464450922584</v>
      </c>
      <c r="AC69" s="114">
        <f t="shared" si="32"/>
        <v>4680.3464450922584</v>
      </c>
      <c r="AD69" s="114">
        <f t="shared" si="32"/>
        <v>4680.3464450922584</v>
      </c>
      <c r="AE69" s="117">
        <f t="shared" si="32"/>
        <v>2340.1732225461292</v>
      </c>
      <c r="AF69" s="118">
        <f t="shared" si="32"/>
        <v>2340.1732225461292</v>
      </c>
      <c r="AG69" s="113">
        <f t="shared" si="32"/>
        <v>0</v>
      </c>
    </row>
    <row r="70" spans="1:37" s="70" customFormat="1" ht="15.75" customHeight="1" thickBot="1" x14ac:dyDescent="0.25">
      <c r="A70" s="265" t="s">
        <v>120</v>
      </c>
      <c r="B70" s="266"/>
      <c r="C70" s="170">
        <f>C$62/(1-$B$69)</f>
        <v>191388.04721073457</v>
      </c>
      <c r="D70" s="171">
        <f t="shared" ref="D70:AG70" si="33">D$62/(1-$B$69)</f>
        <v>8293.9695008940453</v>
      </c>
      <c r="E70" s="172">
        <f t="shared" si="33"/>
        <v>73427.671074466445</v>
      </c>
      <c r="F70" s="172">
        <f t="shared" si="33"/>
        <v>73427.671074466445</v>
      </c>
      <c r="G70" s="172">
        <f t="shared" si="33"/>
        <v>31469.001889057046</v>
      </c>
      <c r="H70" s="172">
        <f t="shared" si="33"/>
        <v>0</v>
      </c>
      <c r="I70" s="171">
        <f t="shared" si="33"/>
        <v>31469.001889057046</v>
      </c>
      <c r="J70" s="172">
        <f t="shared" si="33"/>
        <v>41958.669185409402</v>
      </c>
      <c r="K70" s="172">
        <f t="shared" si="33"/>
        <v>10489.667296352351</v>
      </c>
      <c r="L70" s="172">
        <f t="shared" si="33"/>
        <v>8840.5633599554312</v>
      </c>
      <c r="M70" s="172">
        <f t="shared" si="33"/>
        <v>8293.9695008940453</v>
      </c>
      <c r="N70" s="172">
        <f t="shared" si="33"/>
        <v>90758.765139651834</v>
      </c>
      <c r="O70" s="172">
        <f t="shared" si="33"/>
        <v>90758.765139651834</v>
      </c>
      <c r="P70" s="172">
        <f t="shared" si="33"/>
        <v>90758.765139651834</v>
      </c>
      <c r="Q70" s="172">
        <f t="shared" si="33"/>
        <v>15126.460856608644</v>
      </c>
      <c r="R70" s="172">
        <f t="shared" si="33"/>
        <v>0</v>
      </c>
      <c r="S70" s="172">
        <f t="shared" si="33"/>
        <v>15126.460856608644</v>
      </c>
      <c r="T70" s="172">
        <f t="shared" si="33"/>
        <v>15126.460856608644</v>
      </c>
      <c r="U70" s="173">
        <f t="shared" si="33"/>
        <v>15126.460856608644</v>
      </c>
      <c r="V70" s="170">
        <f t="shared" si="33"/>
        <v>15126.460856608644</v>
      </c>
      <c r="W70" s="172">
        <f t="shared" si="33"/>
        <v>15126.460856608644</v>
      </c>
      <c r="X70" s="172">
        <f t="shared" si="33"/>
        <v>22394.002129628036</v>
      </c>
      <c r="Y70" s="172">
        <f t="shared" si="33"/>
        <v>22394.002129628036</v>
      </c>
      <c r="Z70" s="172">
        <f t="shared" si="33"/>
        <v>22394.002129628036</v>
      </c>
      <c r="AA70" s="172">
        <f t="shared" si="33"/>
        <v>44788.004259256071</v>
      </c>
      <c r="AB70" s="172">
        <f t="shared" si="33"/>
        <v>44788.004259256071</v>
      </c>
      <c r="AC70" s="172">
        <f t="shared" si="33"/>
        <v>44788.004259256071</v>
      </c>
      <c r="AD70" s="172">
        <f t="shared" si="33"/>
        <v>44788.004259256071</v>
      </c>
      <c r="AE70" s="173">
        <f t="shared" si="33"/>
        <v>22394.002129628036</v>
      </c>
      <c r="AF70" s="170">
        <f t="shared" si="33"/>
        <v>22394.002129628036</v>
      </c>
      <c r="AG70" s="170">
        <f t="shared" si="33"/>
        <v>0</v>
      </c>
    </row>
    <row r="71" spans="1:37" ht="12.75" customHeight="1" x14ac:dyDescent="0.2">
      <c r="A71" s="267" t="s">
        <v>121</v>
      </c>
      <c r="B71" s="268"/>
      <c r="C71" s="174">
        <f>SUM(C70:AG70)</f>
        <v>1133215.3202250593</v>
      </c>
      <c r="D71" s="69"/>
      <c r="E71" s="69"/>
      <c r="F71" s="69"/>
      <c r="G71" s="69"/>
      <c r="H71" s="175"/>
      <c r="I71" s="175"/>
      <c r="J71" s="175"/>
      <c r="K71" s="175"/>
      <c r="L71" s="175"/>
      <c r="M71" s="175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177"/>
      <c r="AG71" s="177"/>
    </row>
    <row r="72" spans="1:37" ht="15.75" customHeight="1" thickBot="1" x14ac:dyDescent="0.25">
      <c r="A72" s="262" t="s">
        <v>122</v>
      </c>
      <c r="B72" s="263"/>
      <c r="C72" s="178">
        <f>C71*24</f>
        <v>27197167.685401425</v>
      </c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</row>
    <row r="73" spans="1:37" x14ac:dyDescent="0.2"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</row>
    <row r="74" spans="1:37" x14ac:dyDescent="0.2"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</row>
    <row r="75" spans="1:37" ht="13.5" thickBot="1" x14ac:dyDescent="0.25"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</row>
    <row r="76" spans="1:37" x14ac:dyDescent="0.2">
      <c r="A76" s="181" t="s">
        <v>123</v>
      </c>
      <c r="B76" s="182"/>
      <c r="C76" s="183">
        <f>C70/C7</f>
        <v>31898.007868455763</v>
      </c>
      <c r="D76" s="183">
        <f t="shared" ref="D76:AF76" si="34">D70/D7</f>
        <v>8293.9695008940453</v>
      </c>
      <c r="E76" s="183">
        <f t="shared" si="34"/>
        <v>10489.667296352349</v>
      </c>
      <c r="F76" s="183">
        <f t="shared" si="34"/>
        <v>10489.667296352349</v>
      </c>
      <c r="G76" s="183">
        <f t="shared" si="34"/>
        <v>10489.667296352349</v>
      </c>
      <c r="H76" s="183"/>
      <c r="I76" s="183">
        <f t="shared" si="34"/>
        <v>10489.667296352349</v>
      </c>
      <c r="J76" s="183">
        <f t="shared" si="34"/>
        <v>10489.667296352351</v>
      </c>
      <c r="K76" s="183">
        <f t="shared" si="34"/>
        <v>10489.667296352351</v>
      </c>
      <c r="L76" s="183">
        <f t="shared" si="34"/>
        <v>8840.5633599554312</v>
      </c>
      <c r="M76" s="183">
        <f t="shared" si="34"/>
        <v>8293.9695008940453</v>
      </c>
      <c r="N76" s="183">
        <f t="shared" si="34"/>
        <v>15126.460856608639</v>
      </c>
      <c r="O76" s="183">
        <f t="shared" si="34"/>
        <v>15126.460856608639</v>
      </c>
      <c r="P76" s="183">
        <f t="shared" si="34"/>
        <v>15126.460856608639</v>
      </c>
      <c r="Q76" s="183">
        <f t="shared" si="34"/>
        <v>15126.460856608644</v>
      </c>
      <c r="R76" s="183"/>
      <c r="S76" s="183">
        <f t="shared" si="34"/>
        <v>15126.460856608644</v>
      </c>
      <c r="T76" s="183">
        <f>T70/T7</f>
        <v>15126.460856608644</v>
      </c>
      <c r="U76" s="183">
        <f t="shared" si="34"/>
        <v>15126.460856608644</v>
      </c>
      <c r="V76" s="183">
        <f t="shared" si="34"/>
        <v>15126.460856608644</v>
      </c>
      <c r="W76" s="183">
        <f t="shared" si="34"/>
        <v>15126.460856608644</v>
      </c>
      <c r="X76" s="183">
        <f t="shared" si="34"/>
        <v>22394.002129628036</v>
      </c>
      <c r="Y76" s="183">
        <f t="shared" si="34"/>
        <v>22394.002129628036</v>
      </c>
      <c r="Z76" s="183">
        <f t="shared" si="34"/>
        <v>22394.002129628036</v>
      </c>
      <c r="AA76" s="183">
        <f t="shared" si="34"/>
        <v>22394.002129628036</v>
      </c>
      <c r="AB76" s="183">
        <f t="shared" si="34"/>
        <v>22394.002129628036</v>
      </c>
      <c r="AC76" s="183">
        <f t="shared" si="34"/>
        <v>22394.002129628036</v>
      </c>
      <c r="AD76" s="183">
        <f t="shared" si="34"/>
        <v>22394.002129628036</v>
      </c>
      <c r="AE76" s="183">
        <f t="shared" si="34"/>
        <v>22394.002129628036</v>
      </c>
      <c r="AF76" s="183">
        <f t="shared" si="34"/>
        <v>22394.002129628036</v>
      </c>
      <c r="AG76" s="183"/>
      <c r="AH76" s="175"/>
    </row>
    <row r="77" spans="1:37" ht="13.5" thickBot="1" x14ac:dyDescent="0.25">
      <c r="A77" s="184" t="s">
        <v>5</v>
      </c>
      <c r="B77" s="185"/>
      <c r="C77" s="186">
        <f>C76/C6</f>
        <v>1.9936254917784852</v>
      </c>
      <c r="D77" s="186">
        <f t="shared" ref="D77:AF77" si="35">D76/D6</f>
        <v>2.1421426931833034</v>
      </c>
      <c r="E77" s="186">
        <f t="shared" si="35"/>
        <v>2.0979334592704699</v>
      </c>
      <c r="F77" s="186">
        <f t="shared" si="35"/>
        <v>2.0979334592704699</v>
      </c>
      <c r="G77" s="186">
        <f t="shared" si="35"/>
        <v>2.0979334592704699</v>
      </c>
      <c r="H77" s="186"/>
      <c r="I77" s="186">
        <f t="shared" si="35"/>
        <v>2.0979334592704699</v>
      </c>
      <c r="J77" s="186">
        <f t="shared" si="35"/>
        <v>2.0979334592704699</v>
      </c>
      <c r="K77" s="186">
        <f t="shared" si="35"/>
        <v>2.0979334592704699</v>
      </c>
      <c r="L77" s="186">
        <f t="shared" si="35"/>
        <v>2.128891688690004</v>
      </c>
      <c r="M77" s="186">
        <f t="shared" si="35"/>
        <v>2.1421426931833034</v>
      </c>
      <c r="N77" s="186">
        <f t="shared" si="35"/>
        <v>2.0489701761888148</v>
      </c>
      <c r="O77" s="186">
        <f t="shared" si="35"/>
        <v>2.0489701761888148</v>
      </c>
      <c r="P77" s="186">
        <f t="shared" si="35"/>
        <v>2.0489701761888148</v>
      </c>
      <c r="Q77" s="186">
        <f t="shared" si="35"/>
        <v>2.0489701761888153</v>
      </c>
      <c r="R77" s="186"/>
      <c r="S77" s="186">
        <f t="shared" si="35"/>
        <v>2.0489701761888153</v>
      </c>
      <c r="T77" s="186">
        <f>T76/T6</f>
        <v>2.0489701761888153</v>
      </c>
      <c r="U77" s="186">
        <f>U76/U6</f>
        <v>2.0489701761888153</v>
      </c>
      <c r="V77" s="186">
        <f t="shared" si="35"/>
        <v>2.0489701761888153</v>
      </c>
      <c r="W77" s="186">
        <f t="shared" si="35"/>
        <v>2.0489701761888153</v>
      </c>
      <c r="X77" s="186">
        <f t="shared" si="35"/>
        <v>2.0144529651839314</v>
      </c>
      <c r="Y77" s="186">
        <f t="shared" si="35"/>
        <v>2.0144529651839314</v>
      </c>
      <c r="Z77" s="186">
        <f t="shared" si="35"/>
        <v>2.0144529651839314</v>
      </c>
      <c r="AA77" s="186">
        <f t="shared" si="35"/>
        <v>2.0144529651839314</v>
      </c>
      <c r="AB77" s="186">
        <f t="shared" si="35"/>
        <v>2.0144529651839314</v>
      </c>
      <c r="AC77" s="186">
        <f t="shared" si="35"/>
        <v>2.0144529651839314</v>
      </c>
      <c r="AD77" s="186">
        <f t="shared" si="35"/>
        <v>2.0144529651839314</v>
      </c>
      <c r="AE77" s="186">
        <f t="shared" si="35"/>
        <v>2.0144529651839314</v>
      </c>
      <c r="AF77" s="186">
        <f t="shared" si="35"/>
        <v>2.0144529651839314</v>
      </c>
      <c r="AG77" s="186"/>
      <c r="AH77" s="187"/>
    </row>
    <row r="78" spans="1:37" x14ac:dyDescent="0.2">
      <c r="B78" s="176"/>
      <c r="C78" s="176"/>
      <c r="D78" s="176"/>
      <c r="E78" s="176"/>
      <c r="F78" s="176"/>
      <c r="G78" s="176"/>
    </row>
    <row r="79" spans="1:37" ht="13.5" thickBot="1" x14ac:dyDescent="0.25">
      <c r="B79" s="176"/>
      <c r="C79" s="176"/>
      <c r="D79" s="176"/>
      <c r="E79" s="176"/>
      <c r="F79" s="176"/>
      <c r="G79" s="176"/>
    </row>
    <row r="80" spans="1:37" ht="13.5" thickBot="1" x14ac:dyDescent="0.25">
      <c r="A80" s="188" t="s">
        <v>124</v>
      </c>
      <c r="B80" s="189"/>
      <c r="C80" s="190">
        <f>AVERAGE(C77:AG77)</f>
        <v>2.0559004141004524</v>
      </c>
    </row>
    <row r="82" spans="3:33" x14ac:dyDescent="0.2"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</row>
    <row r="84" spans="3:33" x14ac:dyDescent="0.2">
      <c r="C84" s="225"/>
      <c r="E84" s="224"/>
      <c r="G84" s="176"/>
    </row>
    <row r="85" spans="3:33" ht="13.5" thickBot="1" x14ac:dyDescent="0.25"/>
    <row r="86" spans="3:33" x14ac:dyDescent="0.2"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9" spans="3:33" x14ac:dyDescent="0.2">
      <c r="C89" s="176"/>
    </row>
    <row r="90" spans="3:33" x14ac:dyDescent="0.2">
      <c r="C90" s="176"/>
      <c r="I90" s="191"/>
      <c r="U90" s="191"/>
    </row>
    <row r="91" spans="3:33" x14ac:dyDescent="0.2">
      <c r="C91" s="176"/>
      <c r="I91" s="191"/>
      <c r="U91" s="191"/>
    </row>
    <row r="92" spans="3:33" x14ac:dyDescent="0.2">
      <c r="C92" s="176"/>
      <c r="I92" s="191"/>
    </row>
    <row r="93" spans="3:33" x14ac:dyDescent="0.2">
      <c r="C93" s="176"/>
      <c r="I93" s="191"/>
    </row>
    <row r="94" spans="3:33" x14ac:dyDescent="0.2">
      <c r="C94" s="176"/>
      <c r="I94" s="191"/>
    </row>
    <row r="95" spans="3:33" x14ac:dyDescent="0.2">
      <c r="C95" s="176"/>
    </row>
    <row r="96" spans="3:33" x14ac:dyDescent="0.2">
      <c r="C96" s="176"/>
    </row>
    <row r="97" spans="3:3" x14ac:dyDescent="0.2">
      <c r="C97" s="176"/>
    </row>
    <row r="98" spans="3:3" x14ac:dyDescent="0.2">
      <c r="C98" s="176"/>
    </row>
    <row r="99" spans="3:3" x14ac:dyDescent="0.2">
      <c r="C99" s="176"/>
    </row>
    <row r="100" spans="3:3" x14ac:dyDescent="0.2">
      <c r="C100" s="176"/>
    </row>
    <row r="101" spans="3:3" x14ac:dyDescent="0.2">
      <c r="C101" s="176"/>
    </row>
    <row r="102" spans="3:3" x14ac:dyDescent="0.2">
      <c r="C102" s="176"/>
    </row>
    <row r="103" spans="3:3" x14ac:dyDescent="0.2">
      <c r="C103" s="176"/>
    </row>
    <row r="104" spans="3:3" x14ac:dyDescent="0.2">
      <c r="C104" s="176"/>
    </row>
    <row r="105" spans="3:3" x14ac:dyDescent="0.2">
      <c r="C105" s="176"/>
    </row>
    <row r="106" spans="3:3" x14ac:dyDescent="0.2">
      <c r="C106" s="176"/>
    </row>
    <row r="107" spans="3:3" x14ac:dyDescent="0.2">
      <c r="C107" s="176"/>
    </row>
    <row r="108" spans="3:3" x14ac:dyDescent="0.2">
      <c r="C108" s="176"/>
    </row>
    <row r="109" spans="3:3" x14ac:dyDescent="0.2">
      <c r="C109" s="176"/>
    </row>
    <row r="110" spans="3:3" x14ac:dyDescent="0.2">
      <c r="C110" s="176"/>
    </row>
    <row r="111" spans="3:3" x14ac:dyDescent="0.2">
      <c r="C111" s="176"/>
    </row>
    <row r="112" spans="3:3" x14ac:dyDescent="0.2">
      <c r="C112" s="176"/>
    </row>
    <row r="113" spans="3:3" x14ac:dyDescent="0.2">
      <c r="C113" s="176"/>
    </row>
    <row r="114" spans="3:3" x14ac:dyDescent="0.2">
      <c r="C114" s="176"/>
    </row>
    <row r="115" spans="3:3" x14ac:dyDescent="0.2">
      <c r="C115" s="176"/>
    </row>
  </sheetData>
  <mergeCells count="13">
    <mergeCell ref="A72:B72"/>
    <mergeCell ref="X3:Z3"/>
    <mergeCell ref="AA3:AC3"/>
    <mergeCell ref="AD3:AF3"/>
    <mergeCell ref="A70:B70"/>
    <mergeCell ref="A71:B71"/>
    <mergeCell ref="V71:AE71"/>
    <mergeCell ref="D3:F3"/>
    <mergeCell ref="G3:I3"/>
    <mergeCell ref="J3:L3"/>
    <mergeCell ref="N3:P3"/>
    <mergeCell ref="Q3:S3"/>
    <mergeCell ref="T3:V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Custo perfil e global</vt:lpstr>
      <vt:lpstr>Planilha de custos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Emanuel Ascencao Veras</dc:creator>
  <cp:lastModifiedBy>Maria Auxiliadora Holanda Diogenes</cp:lastModifiedBy>
  <dcterms:created xsi:type="dcterms:W3CDTF">2015-06-05T18:19:34Z</dcterms:created>
  <dcterms:modified xsi:type="dcterms:W3CDTF">2024-03-07T14:13:49Z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2c4e12-c83b-458b-874f-4903c74d145e_Enabled">
    <vt:lpwstr>true</vt:lpwstr>
  </property>
  <property fmtid="{D5CDD505-2E9C-101B-9397-08002B2CF9AE}" pid="3" name="MSIP_Label_752c4e12-c83b-458b-874f-4903c74d145e_SetDate">
    <vt:lpwstr>2024-03-07T14:13:40Z</vt:lpwstr>
  </property>
  <property fmtid="{D5CDD505-2E9C-101B-9397-08002B2CF9AE}" pid="4" name="MSIP_Label_752c4e12-c83b-458b-874f-4903c74d145e_Method">
    <vt:lpwstr>Privileged</vt:lpwstr>
  </property>
  <property fmtid="{D5CDD505-2E9C-101B-9397-08002B2CF9AE}" pid="5" name="MSIP_Label_752c4e12-c83b-458b-874f-4903c74d145e_Name">
    <vt:lpwstr>#INTERNO.CAIXA</vt:lpwstr>
  </property>
  <property fmtid="{D5CDD505-2E9C-101B-9397-08002B2CF9AE}" pid="6" name="MSIP_Label_752c4e12-c83b-458b-874f-4903c74d145e_SiteId">
    <vt:lpwstr>ab9bba98-684a-43fb-add8-9c2bebede229</vt:lpwstr>
  </property>
  <property fmtid="{D5CDD505-2E9C-101B-9397-08002B2CF9AE}" pid="7" name="MSIP_Label_752c4e12-c83b-458b-874f-4903c74d145e_ActionId">
    <vt:lpwstr>7c5e3025-e361-4f6d-b77c-8752913ea8f2</vt:lpwstr>
  </property>
  <property fmtid="{D5CDD505-2E9C-101B-9397-08002B2CF9AE}" pid="8" name="MSIP_Label_752c4e12-c83b-458b-874f-4903c74d145e_ContentBits">
    <vt:lpwstr>1</vt:lpwstr>
  </property>
</Properties>
</file>